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Luisa Skudlarek\IMTB BMC_Workplace\30_Projekte\10_Projekte_extern\2026\2601_DMS National\2601-50 (Angebotsverfahren)\20260803_VGU Veröffentlichung\"/>
    </mc:Choice>
  </mc:AlternateContent>
  <xr:revisionPtr revIDLastSave="0" documentId="13_ncr:1_{1E3BAE96-172C-40EA-BF97-AB26E31573A9}" xr6:coauthVersionLast="47" xr6:coauthVersionMax="47" xr10:uidLastSave="{00000000-0000-0000-0000-000000000000}"/>
  <workbookProtection workbookAlgorithmName="SHA-512" workbookHashValue="gUJeTqNMN7XFjLguEOUYfN7WFDCz1qkEJwoA40p4Gxf3b4VJhud494uWqxgTW3tfPqSsXaoDT8tGqJvydINGbA==" workbookSaltValue="jYolT8PWrfo31epzSaswxw==" workbookSpinCount="100000" lockStructure="1"/>
  <bookViews>
    <workbookView xWindow="-12180" yWindow="-21720" windowWidth="51840" windowHeight="21120" activeTab="1" xr2:uid="{00000000-000D-0000-FFFF-FFFF00000000}"/>
  </bookViews>
  <sheets>
    <sheet name="Erläuterungen zum Preisblatt" sheetId="4" r:id="rId1"/>
    <sheet name="Auszufüllendes Preisblatt DMS" sheetId="1" r:id="rId2"/>
  </sheets>
  <definedNames>
    <definedName name="_xlnm.Print_Area" localSheetId="1">'Auszufüllendes Preisblatt DMS'!$A$1:$F$24</definedName>
    <definedName name="Print_Titles" localSheetId="1">'Auszufüllendes Preisblatt DMS'!$4:$6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19" i="1"/>
  <c r="F18" i="1"/>
  <c r="F17" i="1"/>
  <c r="F16" i="1"/>
  <c r="F13" i="1"/>
  <c r="F14" i="1" s="1"/>
  <c r="F10" i="1"/>
  <c r="F9" i="1"/>
  <c r="F11" i="1" l="1"/>
  <c r="F21" i="1"/>
  <c r="F22" i="1" s="1"/>
  <c r="F25" i="1" s="1"/>
  <c r="F26" i="1" s="1"/>
  <c r="F23" i="1" l="1"/>
  <c r="F24" i="1" s="1"/>
</calcChain>
</file>

<file path=xl/sharedStrings.xml><?xml version="1.0" encoding="utf-8"?>
<sst xmlns="http://schemas.openxmlformats.org/spreadsheetml/2006/main" count="46" uniqueCount="46">
  <si>
    <t>Entgelte</t>
  </si>
  <si>
    <t>Pos.</t>
  </si>
  <si>
    <t xml:space="preserve">Bezeichnung            </t>
  </si>
  <si>
    <t>Einzelpreis 
[EUR netto]</t>
  </si>
  <si>
    <t>Wertungspreis 
[EUR netto]</t>
  </si>
  <si>
    <t>1.</t>
  </si>
  <si>
    <t>1.1.</t>
  </si>
  <si>
    <t>1.2.</t>
  </si>
  <si>
    <t>2.</t>
  </si>
  <si>
    <t>2.1.</t>
  </si>
  <si>
    <t>Laufzeit in Monaten</t>
  </si>
  <si>
    <t>Anzahl/Menge</t>
  </si>
  <si>
    <t xml:space="preserve">Kosten für Bereitstellung der DMS-Software inkl. Zusatzkomponente als Software as a Service - SaaS </t>
  </si>
  <si>
    <t>Preisblatt Bereitstellung der DMS-Software als Software as a Service - SaaS Wissenschaftsrat</t>
  </si>
  <si>
    <t>3.</t>
  </si>
  <si>
    <t>Sonstige Leistung</t>
  </si>
  <si>
    <t>3.1.</t>
  </si>
  <si>
    <t>3.2.</t>
  </si>
  <si>
    <t>3.3.</t>
  </si>
  <si>
    <t>3.4.</t>
  </si>
  <si>
    <t>[ 1 ]</t>
  </si>
  <si>
    <t>[ 2 ]</t>
  </si>
  <si>
    <t>[ 3 ]</t>
  </si>
  <si>
    <t>[ 4 ]</t>
  </si>
  <si>
    <t>[ 5 ]</t>
  </si>
  <si>
    <t>[ 6 ]</t>
  </si>
  <si>
    <t>Umsatzsteuer (Ust.)</t>
  </si>
  <si>
    <t>Gesamtsumme (Pos. 1-3) netto (inkl. Option)</t>
  </si>
  <si>
    <t>Zwischensumme Pos. 2</t>
  </si>
  <si>
    <t>Zwischensumme Pos. 1</t>
  </si>
  <si>
    <t>Bietername:</t>
  </si>
  <si>
    <t>3.5.</t>
  </si>
  <si>
    <t>Nachlass in %</t>
  </si>
  <si>
    <t>Gesamtsumme (Pos. 1-3) netto (inkl. Option) abzgl. Nachlass</t>
  </si>
  <si>
    <t>Zwischensumme 3</t>
  </si>
  <si>
    <t>Gesamtsumme (Pos. 1-3) brutto (inkl. Option) abzgl. Nachlass (Wertungspreis):</t>
  </si>
  <si>
    <r>
      <rPr>
        <b/>
        <u/>
        <sz val="11"/>
        <color theme="1"/>
        <rFont val="Arial"/>
        <family val="2"/>
      </rPr>
      <t>Bearbeitungshinweis und Erläuterungen:</t>
    </r>
    <r>
      <rPr>
        <sz val="10"/>
        <color theme="1"/>
        <rFont val="Arial"/>
        <family val="2"/>
      </rPr>
      <t xml:space="preserve">
</t>
    </r>
    <r>
      <rPr>
        <sz val="10"/>
        <rFont val="Arial"/>
        <family val="2"/>
      </rPr>
      <t>- Der Bietername bzw. Name der Bietergemeinschaft ist auf dem Preisblatt oben zu versehen
- Es müssen alle Positionen bepreist werden
- Es sind Netto-Preise anzugeben</t>
    </r>
    <r>
      <rPr>
        <sz val="10"/>
        <color theme="1"/>
        <rFont val="Arial"/>
        <family val="2"/>
      </rPr>
      <t xml:space="preserve">
- "Weiß"-markierte Felder </t>
    </r>
    <r>
      <rPr>
        <sz val="10"/>
        <rFont val="Arial"/>
        <family val="2"/>
      </rPr>
      <t>in Spalte [5] für die Einzelpreise sind Eingabefelder
- "Grau"-markierte Felder enthalten Vorgaben des Auftraggebers
- "Blau"-markierte Felder werden in Spalte [6] berechnet
- Preisangaben sind in Euro und netto mit zwei Nachkommastellen anzugeben; der Bruttopreis (inkl. gesetzl. USt.) wird automatisch berechnet
- Alle Kosten für die beschriebenen Leistungen, wie z.B. Reisekosten/Spesen und sonstige Nebenkosten, müssen in den jeweiligen Preisangaben enthalten sein
-  Ein weißes Preisangabenfeld darf nicht mit einem "/", "-" oder sonstigen Zeichen ausgefüllt werden. Sofern für die Position kein Preis berechnet wird, ist das Feld mit 0,00 € auszufüllen. Mischkalkulationen sind nicht erlaubt und können zum Ausschluss führen
- Der zutreffende Prozentsatz für die Umsatzsteuer ist einzutragen</t>
    </r>
    <r>
      <rPr>
        <strike/>
        <sz val="10"/>
        <rFont val="Arial"/>
        <family val="2"/>
      </rPr>
      <t xml:space="preserve">
</t>
    </r>
    <r>
      <rPr>
        <sz val="10"/>
        <rFont val="Arial"/>
        <family val="2"/>
      </rPr>
      <t>- Der im Preisblatt errechnete Gesamtpreis brutto/€ inkl. Preisnachlass in % ohne Bedingung stellt den Wertungspreis dar
- Erläuterungen zum Preisblatt (z.B. bestimmte Bedingungen) sind zu unterlassen und können andernfalls zum Ausschluss führen</t>
    </r>
  </si>
  <si>
    <r>
      <rPr>
        <b/>
        <sz val="8"/>
        <rFont val="Arial"/>
        <family val="2"/>
      </rPr>
      <t xml:space="preserve">Bereitstellung der DMS-Software als Software as a Service - SaaS (Grundlaufzeit)
</t>
    </r>
    <r>
      <rPr>
        <sz val="8"/>
        <rFont val="Arial"/>
        <family val="2"/>
      </rPr>
      <t xml:space="preserve">Bereitstellung der DMS-Software inklusive Kollaboration mit Externen (in pauschal lizensierter Form) in einer vom Auftragnehmer betriebenen Infrastruktur (SaaS) mit Bereitstellung der für das DMS benötigen Softwarekomponenten und Named-User-Lizenzen </t>
    </r>
    <r>
      <rPr>
        <b/>
        <sz val="8"/>
        <rFont val="Arial"/>
        <family val="2"/>
      </rPr>
      <t>inkl</t>
    </r>
    <r>
      <rPr>
        <sz val="8"/>
        <rFont val="Arial"/>
        <family val="2"/>
      </rPr>
      <t xml:space="preserve">. SaaS Betrieb und Systemservice, gemäß EVB-IT Cloudvertrag inkl. Anlagen (insbesondere EVB-IT Cloud-Kriterienkatalog, Leistungsbeschreibung und Anforderungskatalog). 
Preisangabe für einen Nutzer (Client-Lizenz/Named User). Serverkomponenten sowie die Kollaboration mit Externen sind in die Clientlizenz einzupreisen. Lizenzen für die Test-/ Schulungsumgebung sind ebenfalls einzupreisen. Alle sonstigen Kosten sind zu inkludieren.
</t>
    </r>
    <r>
      <rPr>
        <u/>
        <sz val="8"/>
        <rFont val="Arial"/>
        <family val="2"/>
      </rPr>
      <t>Preisangabe</t>
    </r>
    <r>
      <rPr>
        <sz val="8"/>
        <rFont val="Arial"/>
        <family val="2"/>
      </rPr>
      <t xml:space="preserve">: 
Einzelpreis pro Monat für Bereitstellung der DMS-Software als SaaS für 1 Nutzer/Lizenz in der Grundlaufzeit von 36 Monaten
Vorgesehene Abnahme: 120 Nutzer/Lizenzen </t>
    </r>
  </si>
  <si>
    <r>
      <rPr>
        <b/>
        <sz val="8"/>
        <rFont val="Arial"/>
        <family val="2"/>
      </rPr>
      <t xml:space="preserve">Bereitstellung der DMS-Software als Software as a Service SaaS (Verlängerungslaufzeit)
</t>
    </r>
    <r>
      <rPr>
        <sz val="8"/>
        <rFont val="Arial"/>
        <family val="2"/>
      </rPr>
      <t xml:space="preserve">Bereitstellung der DMS-Software inklusive Kollaboration mit Externen (in pauschal lizensierter Form) in einer vom Auftragnehmer betriebenen Infrastruktur (SaaS) mit Bereitstellung der für das DMS benötigen Softwarekomponenten und Named-User-Lizenzen inkl. SaaS Betrieb und Systemservice, gemäß EVB-IT Cloudvertrag inkl. Anlagen (insbesondere EVB-IT Cloud-Kriterienkatalog, Leistungsbeschreibung und Anforderungskatalog). 
Preisangabe für einen Nutzer (Client-Lizenz/Named User). Serverkomponenten sowie die Kollaboration mit Externen sind in die Clientlizenz einzupreisen. Lizenzen für Test-/ Schulungsumgebung sind ebenfalls einzupreisen. Alle sonstigen Kosten sind zu inkludieren.
</t>
    </r>
    <r>
      <rPr>
        <u/>
        <sz val="8"/>
        <rFont val="Arial"/>
        <family val="2"/>
      </rPr>
      <t>Preisangab</t>
    </r>
    <r>
      <rPr>
        <sz val="8"/>
        <rFont val="Arial"/>
        <family val="2"/>
      </rPr>
      <t xml:space="preserve">e: 
Einzelpreis pro Monat für Bereitstellung der DMS-Software als SaaS für 1 Nutzer/Lizenz in der Verlängerungszeit
Vorgesehene  Abnahme/Verlängerung: 120 Nutzer/Lizenzen / bis zu fünfmaliger Verlängerung um jeweils 12 Monate </t>
    </r>
  </si>
  <si>
    <r>
      <rPr>
        <b/>
        <sz val="8"/>
        <rFont val="Arial"/>
        <family val="2"/>
      </rPr>
      <t>Herbeiführung der Betriebsbereitschaft der DMS-Software inkl. Zusatzkomponenten</t>
    </r>
    <r>
      <rPr>
        <sz val="8"/>
        <rFont val="Arial"/>
        <family val="2"/>
      </rPr>
      <t xml:space="preserve">
Herbeiführung der Betriebsbereitschaft der DMS-Software inkl. Zusatzkomponenten in einer vom Auftragnehmer betriebenen Infrastruktur (SaaS) nach Zuschlagserteilung gemäß EVB-IT Cloudvertrag inkl. Anlagen (insbesondere EVB-IT Cloud-Kriterienkatalog, Leistungsbeschreibung und Anforderungskatalog) innerhalb von maximal 5 Wochen; die Abrechnung erfolgt nach tatsächlichem Aufwand 
</t>
    </r>
    <r>
      <rPr>
        <u/>
        <sz val="8"/>
        <rFont val="Arial"/>
        <family val="2"/>
      </rPr>
      <t>Preisangabe</t>
    </r>
    <r>
      <rPr>
        <sz val="8"/>
        <rFont val="Arial"/>
        <family val="2"/>
      </rPr>
      <t>: 
Preisangabe für einen Tagessatz pro Personentag (PT = 8 h) für Herbeiführung der Betriebsbereitschaft der DMS-Software inkl. Zusatzkomponenten in einer vom Auftragnehmer betriebenen Infrastruktur (SaaS)  inkl. Projektmanagement und aller Nebenkosten 
Geschätzter Aufwand: 65 PT</t>
    </r>
  </si>
  <si>
    <t xml:space="preserve">Kosten für die Herbeiführung der Betriebsbereitschaft der DMS-Software inkl. Zusatzkomponenten als Software as a Service - SaaS </t>
  </si>
  <si>
    <r>
      <rPr>
        <b/>
        <sz val="8"/>
        <rFont val="Arial"/>
        <family val="2"/>
      </rPr>
      <t>Tagessatz für weitere Konfigurationen bzw. weiteres Customizing des DMS-Systems inkl. Projektmanagement (Option)</t>
    </r>
    <r>
      <rPr>
        <sz val="8"/>
        <rFont val="Arial"/>
        <family val="2"/>
      </rPr>
      <t xml:space="preserve">
Preisangabe für einen Tagessatz pro Personentag (PT = 8 h) für Unterstützungsleistungen inkl. aller Nebenkosten 
Optionale Abnahmemenge: 10 PT pro Jahr
Geschätzte Abnahmemenge (Abrufwahrscheinlichkeit): 5 PT pro Jahr</t>
    </r>
  </si>
  <si>
    <r>
      <rPr>
        <b/>
        <sz val="8"/>
        <rFont val="Arial"/>
        <family val="2"/>
      </rPr>
      <t>Schulung der Fachadministration</t>
    </r>
    <r>
      <rPr>
        <sz val="8"/>
        <rFont val="Arial"/>
        <family val="2"/>
      </rPr>
      <t xml:space="preserve">
Preisangabe für eine Schulung der Fachadministration (3 Tage) inkl. aller Nebenkosten sowie Schulungsunterlagen
Vorgesehene Abnahmemenge: 1 Schulung
Geschätzte Abnahmemenge: ca. 3 Schulungen </t>
    </r>
  </si>
  <si>
    <r>
      <t xml:space="preserve">Schulung der Anwender
</t>
    </r>
    <r>
      <rPr>
        <sz val="8"/>
        <rFont val="Arial"/>
        <family val="2"/>
      </rPr>
      <t xml:space="preserve">Preisangabe für eine Schulung der Anwender(1 Tag) inkl. aller Nebenkosten sowie Schulungsunterlagen
Vorgesehene Abnahme: 1 Schulung
Geschätzte Abnahmemenge: ca. 3 Schulungen </t>
    </r>
  </si>
  <si>
    <r>
      <rPr>
        <b/>
        <sz val="8"/>
        <rFont val="Arial"/>
        <family val="2"/>
      </rPr>
      <t>Schulung der Multiplikator:innen (Option)</t>
    </r>
    <r>
      <rPr>
        <sz val="8"/>
        <rFont val="Arial"/>
        <family val="2"/>
      </rPr>
      <t xml:space="preserve">
Preisangabe für ein Schulung der Multiplikator:innen (1 Tag) inkl. aller Nebenkosten sowie Schulungsunterlagen
Optionale Abnahme: 3 Schulungen
Geschätzte Abnahmemenge (Abrufwahrscheinlichkeit): 1 Schulung</t>
    </r>
  </si>
  <si>
    <r>
      <rPr>
        <b/>
        <sz val="8"/>
        <rFont val="Arial"/>
        <family val="2"/>
      </rPr>
      <t xml:space="preserve">Leistungen zur Migrationsunterstützung im Rahmen der Transition zum Vertragsende (Option)
</t>
    </r>
    <r>
      <rPr>
        <sz val="8"/>
        <rFont val="Arial"/>
        <family val="2"/>
      </rPr>
      <t xml:space="preserve">Preisangabe für einen Tagessatz pro Personentag (PT = 8 h) für für Leistungen zur Migrationsunterstützung gemäß Ziffer 13.2 der EVB-IT Cloud-AGB sowie gemäß Kapitel 4.5 Unterabsatz 4 der Leistungsbeschreibung inkl. aller Nebenkosten 
Optionale Abnahme: 20 PT 
Geschätzte Abnahmemenge (Abrufwahrscheinlichkeit): 10 PT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</si>
</sst>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1" x14ac:knownFonts="1">
    <font>
      <sz val="10"/>
      <color theme="1"/>
      <name val="Arial"/>
    </font>
    <font>
      <sz val="11"/>
      <name val="Calibri"/>
      <family val="2"/>
    </font>
    <font>
      <sz val="11"/>
      <color indexed="65"/>
      <name val="Calibri"/>
      <family val="2"/>
    </font>
    <font>
      <sz val="10"/>
      <name val="Arial"/>
      <family val="2"/>
    </font>
    <font>
      <sz val="10"/>
      <color indexed="4"/>
      <name val="Arial"/>
      <family val="2"/>
    </font>
    <font>
      <sz val="8"/>
      <name val="Arial"/>
      <family val="2"/>
    </font>
    <font>
      <sz val="8"/>
      <color indexed="4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1"/>
      <color indexed="2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b/>
      <sz val="8"/>
      <color theme="0"/>
      <name val="Arial"/>
      <family val="2"/>
    </font>
    <font>
      <u/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u/>
      <sz val="11"/>
      <color theme="1"/>
      <name val="Arial"/>
      <family val="2"/>
    </font>
    <font>
      <strike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rgb="FF002060"/>
      </patternFill>
    </fill>
    <fill>
      <patternFill patternType="solid">
        <fgColor theme="4" tint="-0.249977111117893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</borders>
  <cellStyleXfs count="21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4" borderId="0" applyNumberFormat="0" applyBorder="0" applyProtection="0"/>
    <xf numFmtId="0" fontId="1" fillId="6" borderId="0" applyNumberFormat="0" applyBorder="0" applyProtection="0"/>
    <xf numFmtId="0" fontId="1" fillId="3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6" borderId="0" applyNumberFormat="0" applyBorder="0" applyProtection="0"/>
    <xf numFmtId="0" fontId="1" fillId="4" borderId="0" applyNumberFormat="0" applyBorder="0" applyProtection="0"/>
    <xf numFmtId="0" fontId="2" fillId="6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8" borderId="0" applyNumberFormat="0" applyBorder="0" applyProtection="0"/>
    <xf numFmtId="0" fontId="2" fillId="6" borderId="0" applyNumberFormat="0" applyBorder="0" applyProtection="0"/>
    <xf numFmtId="0" fontId="2" fillId="3" borderId="0" applyNumberFormat="0" applyBorder="0" applyProtection="0"/>
    <xf numFmtId="0" fontId="3" fillId="0" borderId="0">
      <alignment vertical="top"/>
    </xf>
    <xf numFmtId="44" fontId="3" fillId="0" borderId="0" applyFont="0" applyFill="0" applyBorder="0" applyProtection="0"/>
  </cellStyleXfs>
  <cellXfs count="92">
    <xf numFmtId="0" fontId="0" fillId="0" borderId="0" xfId="0"/>
    <xf numFmtId="44" fontId="5" fillId="15" borderId="28" xfId="20" applyFont="1" applyFill="1" applyBorder="1" applyAlignment="1" applyProtection="1">
      <alignment horizontal="right" vertical="center"/>
      <protection locked="0"/>
    </xf>
    <xf numFmtId="44" fontId="5" fillId="15" borderId="14" xfId="20" applyFont="1" applyFill="1" applyBorder="1" applyAlignment="1" applyProtection="1">
      <alignment horizontal="right" vertical="center"/>
      <protection locked="0"/>
    </xf>
    <xf numFmtId="44" fontId="5" fillId="15" borderId="32" xfId="20" applyFont="1" applyFill="1" applyBorder="1" applyAlignment="1" applyProtection="1">
      <alignment horizontal="right" vertical="center"/>
      <protection locked="0"/>
    </xf>
    <xf numFmtId="0" fontId="5" fillId="15" borderId="32" xfId="20" applyNumberFormat="1" applyFont="1" applyFill="1" applyBorder="1" applyAlignment="1" applyProtection="1">
      <alignment horizontal="center" vertical="center"/>
      <protection locked="0"/>
    </xf>
    <xf numFmtId="0" fontId="5" fillId="16" borderId="28" xfId="20" applyNumberFormat="1" applyFont="1" applyFill="1" applyBorder="1" applyAlignment="1" applyProtection="1">
      <alignment horizontal="center" vertical="center"/>
      <protection locked="0"/>
    </xf>
    <xf numFmtId="0" fontId="5" fillId="16" borderId="33" xfId="20" applyNumberFormat="1" applyFont="1" applyFill="1" applyBorder="1" applyAlignment="1" applyProtection="1">
      <alignment horizontal="center" vertical="center"/>
      <protection locked="0"/>
    </xf>
    <xf numFmtId="0" fontId="5" fillId="16" borderId="13" xfId="20" applyNumberFormat="1" applyFont="1" applyFill="1" applyBorder="1" applyAlignment="1" applyProtection="1">
      <alignment horizontal="center" vertical="center"/>
      <protection locked="0"/>
    </xf>
    <xf numFmtId="0" fontId="5" fillId="16" borderId="31" xfId="20" applyNumberFormat="1" applyFont="1" applyFill="1" applyBorder="1" applyAlignment="1" applyProtection="1">
      <alignment horizontal="center" vertical="center"/>
      <protection locked="0"/>
    </xf>
    <xf numFmtId="0" fontId="5" fillId="16" borderId="24" xfId="20" applyNumberFormat="1" applyFont="1" applyFill="1" applyBorder="1" applyAlignment="1" applyProtection="1">
      <alignment horizontal="center" vertical="center"/>
      <protection locked="0"/>
    </xf>
    <xf numFmtId="44" fontId="5" fillId="0" borderId="15" xfId="20" applyFont="1" applyFill="1" applyBorder="1" applyAlignment="1" applyProtection="1">
      <alignment horizontal="center" vertical="center"/>
      <protection locked="0"/>
    </xf>
    <xf numFmtId="44" fontId="5" fillId="0" borderId="31" xfId="20" applyFont="1" applyFill="1" applyBorder="1" applyAlignment="1" applyProtection="1">
      <alignment horizontal="center" vertical="center"/>
      <protection locked="0"/>
    </xf>
    <xf numFmtId="44" fontId="5" fillId="0" borderId="13" xfId="20" applyFont="1" applyFill="1" applyBorder="1" applyAlignment="1" applyProtection="1">
      <alignment horizontal="center" vertical="center"/>
      <protection locked="0"/>
    </xf>
    <xf numFmtId="44" fontId="5" fillId="17" borderId="15" xfId="20" applyFont="1" applyFill="1" applyBorder="1" applyAlignment="1" applyProtection="1">
      <alignment horizontal="center" vertical="center"/>
      <protection locked="0"/>
    </xf>
    <xf numFmtId="44" fontId="5" fillId="17" borderId="31" xfId="20" applyFont="1" applyFill="1" applyBorder="1" applyAlignment="1" applyProtection="1">
      <alignment horizontal="center" vertical="center"/>
      <protection locked="0"/>
    </xf>
    <xf numFmtId="44" fontId="5" fillId="17" borderId="22" xfId="20" applyFont="1" applyFill="1" applyBorder="1" applyAlignment="1" applyProtection="1">
      <alignment horizontal="center" vertical="center"/>
      <protection locked="0"/>
    </xf>
    <xf numFmtId="44" fontId="5" fillId="17" borderId="13" xfId="20" applyFont="1" applyFill="1" applyBorder="1" applyAlignment="1" applyProtection="1">
      <alignment horizontal="center" vertical="center"/>
      <protection locked="0"/>
    </xf>
    <xf numFmtId="44" fontId="5" fillId="17" borderId="1" xfId="20" applyFont="1" applyFill="1" applyBorder="1" applyAlignment="1" applyProtection="1">
      <alignment horizontal="center" vertical="center"/>
      <protection locked="0"/>
    </xf>
    <xf numFmtId="44" fontId="5" fillId="17" borderId="5" xfId="20" applyFont="1" applyFill="1" applyBorder="1" applyAlignment="1" applyProtection="1">
      <alignment horizontal="center" vertical="center"/>
      <protection locked="0"/>
    </xf>
    <xf numFmtId="0" fontId="5" fillId="0" borderId="1" xfId="19" applyFont="1" applyBorder="1" applyAlignment="1" applyProtection="1">
      <alignment horizontal="left" vertical="top" wrapText="1" shrinkToFit="1"/>
      <protection locked="0"/>
    </xf>
    <xf numFmtId="44" fontId="5" fillId="17" borderId="5" xfId="20" applyFont="1" applyFill="1" applyBorder="1" applyAlignment="1" applyProtection="1">
      <alignment horizontal="center" vertical="center"/>
    </xf>
    <xf numFmtId="10" fontId="8" fillId="0" borderId="13" xfId="20" applyNumberFormat="1" applyFont="1" applyFill="1" applyBorder="1" applyAlignment="1" applyProtection="1">
      <alignment horizontal="right" vertical="center"/>
      <protection locked="0"/>
    </xf>
    <xf numFmtId="0" fontId="5" fillId="16" borderId="40" xfId="20" applyNumberFormat="1" applyFont="1" applyFill="1" applyBorder="1" applyAlignment="1" applyProtection="1">
      <alignment horizontal="center" vertical="center"/>
      <protection locked="0"/>
    </xf>
    <xf numFmtId="44" fontId="5" fillId="17" borderId="40" xfId="20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4" fillId="0" borderId="0" xfId="19" applyFont="1" applyProtection="1">
      <alignment vertical="top"/>
    </xf>
    <xf numFmtId="0" fontId="5" fillId="0" borderId="0" xfId="19" applyFont="1" applyAlignment="1" applyProtection="1">
      <alignment vertical="top" wrapText="1"/>
    </xf>
    <xf numFmtId="1" fontId="6" fillId="0" borderId="0" xfId="19" applyNumberFormat="1" applyFont="1" applyAlignment="1" applyProtection="1">
      <alignment horizontal="center" vertical="center" wrapText="1"/>
    </xf>
    <xf numFmtId="164" fontId="6" fillId="0" borderId="0" xfId="19" applyNumberFormat="1" applyFont="1" applyAlignment="1" applyProtection="1">
      <alignment horizontal="center" vertical="top" wrapText="1"/>
    </xf>
    <xf numFmtId="0" fontId="4" fillId="0" borderId="0" xfId="19" applyFont="1" applyProtection="1">
      <alignment vertical="top"/>
    </xf>
    <xf numFmtId="0" fontId="5" fillId="0" borderId="0" xfId="19" applyFont="1" applyProtection="1">
      <alignment vertical="top"/>
    </xf>
    <xf numFmtId="0" fontId="18" fillId="17" borderId="1" xfId="19" applyFont="1" applyFill="1" applyBorder="1" applyAlignment="1" applyProtection="1">
      <alignment horizontal="center" vertical="center" wrapText="1"/>
    </xf>
    <xf numFmtId="0" fontId="8" fillId="0" borderId="0" xfId="19" applyFont="1" applyAlignment="1" applyProtection="1">
      <alignment vertical="center" wrapText="1"/>
    </xf>
    <xf numFmtId="0" fontId="9" fillId="0" borderId="0" xfId="19" applyFont="1" applyAlignment="1" applyProtection="1">
      <alignment horizontal="center" vertical="center"/>
    </xf>
    <xf numFmtId="0" fontId="15" fillId="0" borderId="0" xfId="19" quotePrefix="1" applyFont="1" applyAlignment="1" applyProtection="1">
      <alignment vertical="top" wrapText="1"/>
    </xf>
    <xf numFmtId="0" fontId="8" fillId="0" borderId="0" xfId="19" applyFont="1" applyAlignment="1" applyProtection="1">
      <alignment horizontal="center" vertical="center" wrapText="1"/>
    </xf>
    <xf numFmtId="0" fontId="7" fillId="17" borderId="2" xfId="19" applyFont="1" applyFill="1" applyBorder="1" applyAlignment="1" applyProtection="1">
      <alignment horizontal="center" vertical="center" wrapText="1"/>
    </xf>
    <xf numFmtId="0" fontId="7" fillId="17" borderId="3" xfId="19" applyFont="1" applyFill="1" applyBorder="1" applyAlignment="1" applyProtection="1">
      <alignment horizontal="center" vertical="center" wrapText="1"/>
    </xf>
    <xf numFmtId="0" fontId="10" fillId="11" borderId="4" xfId="19" applyFont="1" applyFill="1" applyBorder="1" applyAlignment="1" applyProtection="1">
      <alignment vertical="center" wrapText="1"/>
    </xf>
    <xf numFmtId="0" fontId="10" fillId="11" borderId="3" xfId="19" applyFont="1" applyFill="1" applyBorder="1" applyAlignment="1" applyProtection="1">
      <alignment vertical="center" wrapText="1"/>
    </xf>
    <xf numFmtId="0" fontId="12" fillId="11" borderId="16" xfId="19" applyFont="1" applyFill="1" applyBorder="1" applyAlignment="1" applyProtection="1">
      <alignment horizontal="center" vertical="center" wrapText="1"/>
    </xf>
    <xf numFmtId="4" fontId="12" fillId="11" borderId="5" xfId="19" applyNumberFormat="1" applyFont="1" applyFill="1" applyBorder="1" applyAlignment="1" applyProtection="1">
      <alignment horizontal="center" vertical="center" wrapText="1"/>
    </xf>
    <xf numFmtId="4" fontId="10" fillId="11" borderId="5" xfId="19" applyNumberFormat="1" applyFont="1" applyFill="1" applyBorder="1" applyAlignment="1" applyProtection="1">
      <alignment horizontal="center" vertical="center" wrapText="1"/>
    </xf>
    <xf numFmtId="164" fontId="10" fillId="11" borderId="3" xfId="19" applyNumberFormat="1" applyFont="1" applyFill="1" applyBorder="1" applyAlignment="1" applyProtection="1">
      <alignment horizontal="center" vertical="center" wrapText="1"/>
    </xf>
    <xf numFmtId="0" fontId="4" fillId="0" borderId="0" xfId="19" applyFont="1" applyAlignment="1" applyProtection="1">
      <alignment vertical="center"/>
    </xf>
    <xf numFmtId="0" fontId="15" fillId="0" borderId="12" xfId="19" applyFont="1" applyBorder="1" applyAlignment="1" applyProtection="1">
      <alignment horizontal="center" vertical="center" wrapText="1"/>
    </xf>
    <xf numFmtId="0" fontId="15" fillId="0" borderId="5" xfId="19" applyFont="1" applyBorder="1" applyAlignment="1" applyProtection="1">
      <alignment horizontal="center" vertical="center" wrapText="1"/>
    </xf>
    <xf numFmtId="4" fontId="15" fillId="0" borderId="12" xfId="19" applyNumberFormat="1" applyFont="1" applyBorder="1" applyAlignment="1" applyProtection="1">
      <alignment horizontal="center" vertical="center" wrapText="1"/>
    </xf>
    <xf numFmtId="4" fontId="15" fillId="0" borderId="18" xfId="19" applyNumberFormat="1" applyFont="1" applyBorder="1" applyAlignment="1" applyProtection="1">
      <alignment horizontal="center" vertical="center" wrapText="1"/>
    </xf>
    <xf numFmtId="164" fontId="15" fillId="0" borderId="19" xfId="19" applyNumberFormat="1" applyFont="1" applyBorder="1" applyAlignment="1" applyProtection="1">
      <alignment horizontal="center" vertical="center" wrapText="1"/>
    </xf>
    <xf numFmtId="0" fontId="16" fillId="0" borderId="0" xfId="19" applyFont="1" applyAlignment="1" applyProtection="1">
      <alignment horizontal="center" vertical="center"/>
    </xf>
    <xf numFmtId="49" fontId="10" fillId="12" borderId="6" xfId="19" applyNumberFormat="1" applyFont="1" applyFill="1" applyBorder="1" applyAlignment="1" applyProtection="1">
      <alignment horizontal="center" vertical="center" wrapText="1"/>
    </xf>
    <xf numFmtId="49" fontId="12" fillId="12" borderId="6" xfId="19" applyNumberFormat="1" applyFont="1" applyFill="1" applyBorder="1" applyAlignment="1" applyProtection="1">
      <alignment horizontal="left" vertical="center" wrapText="1"/>
    </xf>
    <xf numFmtId="0" fontId="10" fillId="12" borderId="8" xfId="19" applyFont="1" applyFill="1" applyBorder="1" applyAlignment="1" applyProtection="1">
      <alignment horizontal="center" vertical="center" wrapText="1"/>
    </xf>
    <xf numFmtId="4" fontId="10" fillId="12" borderId="6" xfId="19" applyNumberFormat="1" applyFont="1" applyFill="1" applyBorder="1" applyAlignment="1" applyProtection="1">
      <alignment horizontal="right" vertical="center"/>
    </xf>
    <xf numFmtId="4" fontId="10" fillId="12" borderId="8" xfId="19" applyNumberFormat="1" applyFont="1" applyFill="1" applyBorder="1" applyAlignment="1" applyProtection="1">
      <alignment horizontal="right" vertical="center"/>
    </xf>
    <xf numFmtId="164" fontId="10" fillId="12" borderId="9" xfId="19" applyNumberFormat="1" applyFont="1" applyFill="1" applyBorder="1" applyAlignment="1" applyProtection="1">
      <alignment horizontal="right" vertical="center"/>
    </xf>
    <xf numFmtId="0" fontId="6" fillId="0" borderId="0" xfId="19" applyFont="1" applyAlignment="1" applyProtection="1">
      <alignment vertical="center"/>
    </xf>
    <xf numFmtId="0" fontId="5" fillId="16" borderId="28" xfId="19" applyFont="1" applyFill="1" applyBorder="1" applyAlignment="1" applyProtection="1">
      <alignment horizontal="center" vertical="center" wrapText="1"/>
    </xf>
    <xf numFmtId="0" fontId="5" fillId="16" borderId="15" xfId="19" applyFont="1" applyFill="1" applyBorder="1" applyAlignment="1" applyProtection="1">
      <alignment horizontal="left" vertical="center" wrapText="1"/>
    </xf>
    <xf numFmtId="0" fontId="11" fillId="16" borderId="25" xfId="19" applyFont="1" applyFill="1" applyBorder="1" applyAlignment="1" applyProtection="1">
      <alignment horizontal="center" vertical="center" wrapText="1"/>
    </xf>
    <xf numFmtId="0" fontId="5" fillId="16" borderId="21" xfId="19" applyFont="1" applyFill="1" applyBorder="1" applyAlignment="1" applyProtection="1">
      <alignment horizontal="left" vertical="center" wrapText="1"/>
    </xf>
    <xf numFmtId="0" fontId="5" fillId="0" borderId="20" xfId="19" applyFont="1" applyBorder="1" applyProtection="1">
      <alignment vertical="top"/>
    </xf>
    <xf numFmtId="0" fontId="15" fillId="13" borderId="2" xfId="19" applyFont="1" applyFill="1" applyBorder="1" applyAlignment="1" applyProtection="1">
      <alignment horizontal="left" vertical="center" wrapText="1"/>
    </xf>
    <xf numFmtId="0" fontId="15" fillId="13" borderId="4" xfId="19" applyFont="1" applyFill="1" applyBorder="1" applyAlignment="1" applyProtection="1">
      <alignment horizontal="left" vertical="center" wrapText="1"/>
    </xf>
    <xf numFmtId="0" fontId="15" fillId="13" borderId="16" xfId="19" applyFont="1" applyFill="1" applyBorder="1" applyAlignment="1" applyProtection="1">
      <alignment horizontal="left" vertical="center" wrapText="1"/>
    </xf>
    <xf numFmtId="49" fontId="12" fillId="12" borderId="6" xfId="19" applyNumberFormat="1" applyFont="1" applyFill="1" applyBorder="1" applyAlignment="1" applyProtection="1">
      <alignment horizontal="center" vertical="center" wrapText="1"/>
    </xf>
    <xf numFmtId="49" fontId="10" fillId="12" borderId="36" xfId="19" applyNumberFormat="1" applyFont="1" applyFill="1" applyBorder="1" applyAlignment="1" applyProtection="1">
      <alignment horizontal="left" vertical="center" wrapText="1"/>
    </xf>
    <xf numFmtId="0" fontId="10" fillId="12" borderId="23" xfId="19" applyFont="1" applyFill="1" applyBorder="1" applyAlignment="1" applyProtection="1">
      <alignment horizontal="center" vertical="center" wrapText="1"/>
    </xf>
    <xf numFmtId="0" fontId="11" fillId="16" borderId="33" xfId="19" applyFont="1" applyFill="1" applyBorder="1" applyAlignment="1" applyProtection="1">
      <alignment horizontal="center" vertical="center" wrapText="1"/>
    </xf>
    <xf numFmtId="0" fontId="5" fillId="16" borderId="0" xfId="19" applyFont="1" applyFill="1" applyAlignment="1" applyProtection="1">
      <alignment horizontal="left" vertical="center" wrapText="1"/>
    </xf>
    <xf numFmtId="0" fontId="11" fillId="16" borderId="28" xfId="19" applyFont="1" applyFill="1" applyBorder="1" applyAlignment="1" applyProtection="1">
      <alignment horizontal="center" vertical="center" wrapText="1"/>
    </xf>
    <xf numFmtId="0" fontId="11" fillId="16" borderId="14" xfId="19" applyFont="1" applyFill="1" applyBorder="1" applyAlignment="1" applyProtection="1">
      <alignment horizontal="center" vertical="center" wrapText="1"/>
    </xf>
    <xf numFmtId="0" fontId="8" fillId="16" borderId="35" xfId="19" applyFont="1" applyFill="1" applyBorder="1" applyAlignment="1" applyProtection="1">
      <alignment horizontal="left" vertical="center" wrapText="1"/>
    </xf>
    <xf numFmtId="0" fontId="11" fillId="16" borderId="32" xfId="19" applyFont="1" applyFill="1" applyBorder="1" applyAlignment="1" applyProtection="1">
      <alignment horizontal="center" vertical="center" wrapText="1"/>
    </xf>
    <xf numFmtId="0" fontId="5" fillId="16" borderId="32" xfId="19" applyFont="1" applyFill="1" applyBorder="1" applyAlignment="1" applyProtection="1">
      <alignment horizontal="center" vertical="center" wrapText="1"/>
    </xf>
    <xf numFmtId="0" fontId="5" fillId="16" borderId="10" xfId="19" applyFont="1" applyFill="1" applyBorder="1" applyAlignment="1" applyProtection="1">
      <alignment horizontal="left" vertical="center" wrapText="1"/>
    </xf>
    <xf numFmtId="0" fontId="8" fillId="13" borderId="17" xfId="19" applyFont="1" applyFill="1" applyBorder="1" applyAlignment="1" applyProtection="1">
      <alignment horizontal="left" vertical="center" wrapText="1"/>
    </xf>
    <xf numFmtId="0" fontId="8" fillId="13" borderId="29" xfId="19" applyFont="1" applyFill="1" applyBorder="1" applyAlignment="1" applyProtection="1">
      <alignment horizontal="left" vertical="center" wrapText="1"/>
    </xf>
    <xf numFmtId="0" fontId="8" fillId="14" borderId="7" xfId="19" applyFont="1" applyFill="1" applyBorder="1" applyAlignment="1" applyProtection="1">
      <alignment horizontal="left" vertical="center" wrapText="1"/>
    </xf>
    <xf numFmtId="0" fontId="8" fillId="14" borderId="9" xfId="19" applyFont="1" applyFill="1" applyBorder="1" applyAlignment="1" applyProtection="1">
      <alignment horizontal="left" vertical="center" wrapText="1"/>
    </xf>
    <xf numFmtId="0" fontId="8" fillId="14" borderId="32" xfId="19" applyFont="1" applyFill="1" applyBorder="1" applyAlignment="1" applyProtection="1">
      <alignment horizontal="left" vertical="center" wrapText="1"/>
    </xf>
    <xf numFmtId="0" fontId="8" fillId="14" borderId="37" xfId="19" applyFont="1" applyFill="1" applyBorder="1" applyAlignment="1" applyProtection="1">
      <alignment horizontal="left" vertical="center" wrapText="1"/>
    </xf>
    <xf numFmtId="0" fontId="8" fillId="14" borderId="38" xfId="19" applyFont="1" applyFill="1" applyBorder="1" applyAlignment="1" applyProtection="1">
      <alignment horizontal="left" vertical="center" wrapText="1"/>
    </xf>
    <xf numFmtId="0" fontId="8" fillId="14" borderId="39" xfId="19" applyFont="1" applyFill="1" applyBorder="1" applyAlignment="1" applyProtection="1">
      <alignment horizontal="left" vertical="center" wrapText="1"/>
    </xf>
    <xf numFmtId="0" fontId="8" fillId="14" borderId="28" xfId="19" applyFont="1" applyFill="1" applyBorder="1" applyAlignment="1" applyProtection="1">
      <alignment horizontal="left" vertical="center" wrapText="1"/>
    </xf>
    <xf numFmtId="0" fontId="8" fillId="14" borderId="34" xfId="19" applyFont="1" applyFill="1" applyBorder="1" applyAlignment="1" applyProtection="1">
      <alignment horizontal="left" vertical="center" wrapText="1"/>
    </xf>
    <xf numFmtId="0" fontId="8" fillId="14" borderId="11" xfId="19" applyFont="1" applyFill="1" applyBorder="1" applyAlignment="1" applyProtection="1">
      <alignment horizontal="left" vertical="center" wrapText="1"/>
    </xf>
    <xf numFmtId="0" fontId="8" fillId="13" borderId="27" xfId="19" applyFont="1" applyFill="1" applyBorder="1" applyAlignment="1" applyProtection="1">
      <alignment horizontal="left" vertical="center" wrapText="1"/>
    </xf>
    <xf numFmtId="0" fontId="8" fillId="13" borderId="26" xfId="19" applyFont="1" applyFill="1" applyBorder="1" applyAlignment="1" applyProtection="1">
      <alignment horizontal="left" vertical="center" wrapText="1"/>
    </xf>
    <xf numFmtId="164" fontId="8" fillId="17" borderId="30" xfId="19" applyNumberFormat="1" applyFont="1" applyFill="1" applyBorder="1" applyAlignment="1" applyProtection="1">
      <alignment horizontal="right" vertical="center"/>
    </xf>
  </cellXfs>
  <cellStyles count="21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Standard" xfId="0" builtinId="0"/>
    <cellStyle name="Standard_100811_PB_ZDF_INL-Ausschreibung_Los1_03" xfId="19" xr:uid="{00000000-0005-0000-0000-000013000000}"/>
    <cellStyle name="Währung" xfId="20" builtinId="4"/>
  </cellStyles>
  <dxfs count="0"/>
  <tableStyles count="0" defaultTableStyle="TableStyleMedium2" defaultPivotStyle="PivotStyleLight16"/>
  <colors>
    <mruColors>
      <color rgb="FFFF33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9" Type="http://schemas.onlyoffice.com/jsaProject" Target="jsaProject.bin"/><Relationship Id="rId21" Type="http://schemas.openxmlformats.org/officeDocument/2006/relationships/customXml" Target="../customXml/item15.xml"/><Relationship Id="rId34" Type="http://schemas.openxmlformats.org/officeDocument/2006/relationships/customXml" Target="../customXml/item28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33" Type="http://schemas.openxmlformats.org/officeDocument/2006/relationships/customXml" Target="../customXml/item27.xml"/><Relationship Id="rId38" Type="http://schemas.openxmlformats.org/officeDocument/2006/relationships/customXml" Target="../customXml/item3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29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32" Type="http://schemas.openxmlformats.org/officeDocument/2006/relationships/customXml" Target="../customXml/item26.xml"/><Relationship Id="rId37" Type="http://schemas.openxmlformats.org/officeDocument/2006/relationships/customXml" Target="../customXml/item31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28" Type="http://schemas.openxmlformats.org/officeDocument/2006/relationships/customXml" Target="../customXml/item22.xml"/><Relationship Id="rId36" Type="http://schemas.openxmlformats.org/officeDocument/2006/relationships/customXml" Target="../customXml/item30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31" Type="http://schemas.openxmlformats.org/officeDocument/2006/relationships/customXml" Target="../customXml/item25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Relationship Id="rId27" Type="http://schemas.openxmlformats.org/officeDocument/2006/relationships/customXml" Target="../customXml/item21.xml"/><Relationship Id="rId30" Type="http://schemas.openxmlformats.org/officeDocument/2006/relationships/customXml" Target="../customXml/item24.xml"/><Relationship Id="rId35" Type="http://schemas.openxmlformats.org/officeDocument/2006/relationships/customXml" Target="../customXml/item29.xml"/><Relationship Id="rId8" Type="http://schemas.openxmlformats.org/officeDocument/2006/relationships/customXml" Target="../customXml/item2.xml"/><Relationship Id="rId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1A98E-D1D9-4BE1-9580-9542F5C063FF}">
  <dimension ref="A3:I26"/>
  <sheetViews>
    <sheetView zoomScale="110" zoomScaleNormal="110" workbookViewId="0">
      <selection activeCell="A3" sqref="A3:I26"/>
    </sheetView>
  </sheetViews>
  <sheetFormatPr baseColWidth="10" defaultRowHeight="13.2" x14ac:dyDescent="0.25"/>
  <cols>
    <col min="9" max="9" width="17.6640625" customWidth="1"/>
  </cols>
  <sheetData>
    <row r="3" spans="1:9" ht="13.2" customHeight="1" x14ac:dyDescent="0.25">
      <c r="A3" s="24" t="s">
        <v>36</v>
      </c>
      <c r="B3" s="25"/>
      <c r="C3" s="25"/>
      <c r="D3" s="25"/>
      <c r="E3" s="25"/>
      <c r="F3" s="25"/>
      <c r="G3" s="25"/>
      <c r="H3" s="25"/>
      <c r="I3" s="25"/>
    </row>
    <row r="4" spans="1:9" x14ac:dyDescent="0.25">
      <c r="A4" s="25"/>
      <c r="B4" s="25"/>
      <c r="C4" s="25"/>
      <c r="D4" s="25"/>
      <c r="E4" s="25"/>
      <c r="F4" s="25"/>
      <c r="G4" s="25"/>
      <c r="H4" s="25"/>
      <c r="I4" s="25"/>
    </row>
    <row r="5" spans="1:9" x14ac:dyDescent="0.25">
      <c r="A5" s="25"/>
      <c r="B5" s="25"/>
      <c r="C5" s="25"/>
      <c r="D5" s="25"/>
      <c r="E5" s="25"/>
      <c r="F5" s="25"/>
      <c r="G5" s="25"/>
      <c r="H5" s="25"/>
      <c r="I5" s="25"/>
    </row>
    <row r="6" spans="1:9" x14ac:dyDescent="0.25">
      <c r="A6" s="25"/>
      <c r="B6" s="25"/>
      <c r="C6" s="25"/>
      <c r="D6" s="25"/>
      <c r="E6" s="25"/>
      <c r="F6" s="25"/>
      <c r="G6" s="25"/>
      <c r="H6" s="25"/>
      <c r="I6" s="25"/>
    </row>
    <row r="7" spans="1:9" x14ac:dyDescent="0.25">
      <c r="A7" s="25"/>
      <c r="B7" s="25"/>
      <c r="C7" s="25"/>
      <c r="D7" s="25"/>
      <c r="E7" s="25"/>
      <c r="F7" s="25"/>
      <c r="G7" s="25"/>
      <c r="H7" s="25"/>
      <c r="I7" s="25"/>
    </row>
    <row r="8" spans="1:9" x14ac:dyDescent="0.25">
      <c r="A8" s="25"/>
      <c r="B8" s="25"/>
      <c r="C8" s="25"/>
      <c r="D8" s="25"/>
      <c r="E8" s="25"/>
      <c r="F8" s="25"/>
      <c r="G8" s="25"/>
      <c r="H8" s="25"/>
      <c r="I8" s="25"/>
    </row>
    <row r="9" spans="1:9" x14ac:dyDescent="0.25">
      <c r="A9" s="25"/>
      <c r="B9" s="25"/>
      <c r="C9" s="25"/>
      <c r="D9" s="25"/>
      <c r="E9" s="25"/>
      <c r="F9" s="25"/>
      <c r="G9" s="25"/>
      <c r="H9" s="25"/>
      <c r="I9" s="25"/>
    </row>
    <row r="10" spans="1:9" x14ac:dyDescent="0.25">
      <c r="A10" s="25"/>
      <c r="B10" s="25"/>
      <c r="C10" s="25"/>
      <c r="D10" s="25"/>
      <c r="E10" s="25"/>
      <c r="F10" s="25"/>
      <c r="G10" s="25"/>
      <c r="H10" s="25"/>
      <c r="I10" s="25"/>
    </row>
    <row r="11" spans="1:9" x14ac:dyDescent="0.25">
      <c r="A11" s="25"/>
      <c r="B11" s="25"/>
      <c r="C11" s="25"/>
      <c r="D11" s="25"/>
      <c r="E11" s="25"/>
      <c r="F11" s="25"/>
      <c r="G11" s="25"/>
      <c r="H11" s="25"/>
      <c r="I11" s="25"/>
    </row>
    <row r="12" spans="1:9" x14ac:dyDescent="0.25">
      <c r="A12" s="25"/>
      <c r="B12" s="25"/>
      <c r="C12" s="25"/>
      <c r="D12" s="25"/>
      <c r="E12" s="25"/>
      <c r="F12" s="25"/>
      <c r="G12" s="25"/>
      <c r="H12" s="25"/>
      <c r="I12" s="25"/>
    </row>
    <row r="13" spans="1:9" x14ac:dyDescent="0.25">
      <c r="A13" s="25"/>
      <c r="B13" s="25"/>
      <c r="C13" s="25"/>
      <c r="D13" s="25"/>
      <c r="E13" s="25"/>
      <c r="F13" s="25"/>
      <c r="G13" s="25"/>
      <c r="H13" s="25"/>
      <c r="I13" s="25"/>
    </row>
    <row r="14" spans="1:9" x14ac:dyDescent="0.25">
      <c r="A14" s="25"/>
      <c r="B14" s="25"/>
      <c r="C14" s="25"/>
      <c r="D14" s="25"/>
      <c r="E14" s="25"/>
      <c r="F14" s="25"/>
      <c r="G14" s="25"/>
      <c r="H14" s="25"/>
      <c r="I14" s="25"/>
    </row>
    <row r="15" spans="1:9" x14ac:dyDescent="0.25">
      <c r="A15" s="25"/>
      <c r="B15" s="25"/>
      <c r="C15" s="25"/>
      <c r="D15" s="25"/>
      <c r="E15" s="25"/>
      <c r="F15" s="25"/>
      <c r="G15" s="25"/>
      <c r="H15" s="25"/>
      <c r="I15" s="25"/>
    </row>
    <row r="16" spans="1:9" x14ac:dyDescent="0.25">
      <c r="A16" s="25"/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5"/>
      <c r="B17" s="25"/>
      <c r="C17" s="25"/>
      <c r="D17" s="25"/>
      <c r="E17" s="25"/>
      <c r="F17" s="25"/>
      <c r="G17" s="25"/>
      <c r="H17" s="25"/>
      <c r="I17" s="25"/>
    </row>
    <row r="18" spans="1:9" x14ac:dyDescent="0.25">
      <c r="A18" s="25"/>
      <c r="B18" s="25"/>
      <c r="C18" s="25"/>
      <c r="D18" s="25"/>
      <c r="E18" s="25"/>
      <c r="F18" s="25"/>
      <c r="G18" s="25"/>
      <c r="H18" s="25"/>
      <c r="I18" s="25"/>
    </row>
    <row r="19" spans="1:9" x14ac:dyDescent="0.25">
      <c r="A19" s="25"/>
      <c r="B19" s="25"/>
      <c r="C19" s="25"/>
      <c r="D19" s="25"/>
      <c r="E19" s="25"/>
      <c r="F19" s="25"/>
      <c r="G19" s="25"/>
      <c r="H19" s="25"/>
      <c r="I19" s="25"/>
    </row>
    <row r="20" spans="1:9" x14ac:dyDescent="0.25">
      <c r="A20" s="25"/>
      <c r="B20" s="25"/>
      <c r="C20" s="25"/>
      <c r="D20" s="25"/>
      <c r="E20" s="25"/>
      <c r="F20" s="25"/>
      <c r="G20" s="25"/>
      <c r="H20" s="25"/>
      <c r="I20" s="25"/>
    </row>
    <row r="21" spans="1:9" x14ac:dyDescent="0.25">
      <c r="A21" s="25"/>
      <c r="B21" s="25"/>
      <c r="C21" s="25"/>
      <c r="D21" s="25"/>
      <c r="E21" s="25"/>
      <c r="F21" s="25"/>
      <c r="G21" s="25"/>
      <c r="H21" s="25"/>
      <c r="I21" s="25"/>
    </row>
    <row r="22" spans="1:9" x14ac:dyDescent="0.25">
      <c r="A22" s="25"/>
      <c r="B22" s="25"/>
      <c r="C22" s="25"/>
      <c r="D22" s="25"/>
      <c r="E22" s="25"/>
      <c r="F22" s="25"/>
      <c r="G22" s="25"/>
      <c r="H22" s="25"/>
      <c r="I22" s="25"/>
    </row>
    <row r="23" spans="1:9" x14ac:dyDescent="0.25">
      <c r="A23" s="25"/>
      <c r="B23" s="25"/>
      <c r="C23" s="25"/>
      <c r="D23" s="25"/>
      <c r="E23" s="25"/>
      <c r="F23" s="25"/>
      <c r="G23" s="25"/>
      <c r="H23" s="25"/>
      <c r="I23" s="25"/>
    </row>
    <row r="24" spans="1:9" x14ac:dyDescent="0.25">
      <c r="A24" s="25"/>
      <c r="B24" s="25"/>
      <c r="C24" s="25"/>
      <c r="D24" s="25"/>
      <c r="E24" s="25"/>
      <c r="F24" s="25"/>
      <c r="G24" s="25"/>
      <c r="H24" s="25"/>
      <c r="I24" s="25"/>
    </row>
    <row r="25" spans="1:9" x14ac:dyDescent="0.25">
      <c r="A25" s="25"/>
      <c r="B25" s="25"/>
      <c r="C25" s="25"/>
      <c r="D25" s="25"/>
      <c r="E25" s="25"/>
      <c r="F25" s="25"/>
      <c r="G25" s="25"/>
      <c r="H25" s="25"/>
      <c r="I25" s="25"/>
    </row>
    <row r="26" spans="1:9" x14ac:dyDescent="0.25">
      <c r="A26" s="25"/>
      <c r="B26" s="25"/>
      <c r="C26" s="25"/>
      <c r="D26" s="25"/>
      <c r="E26" s="25"/>
      <c r="F26" s="25"/>
      <c r="G26" s="25"/>
      <c r="H26" s="25"/>
      <c r="I26" s="25"/>
    </row>
  </sheetData>
  <sheetProtection algorithmName="SHA-512" hashValue="pJdv6xrXC3jX/gXM8YoOx+B1+t1qcztOoqJU4Ui7LAeZwgoE3QYMFSVkTBr1ZADd6eqlolWC15/Y/fSdDOu3lQ==" saltValue="yo7MjrKkUvWH0oxs7unZYg==" spinCount="100000" sheet="1" objects="1" scenarios="1" selectLockedCells="1" selectUnlockedCells="1"/>
  <mergeCells count="1">
    <mergeCell ref="A3:I2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outlinePr summaryBelow="0" summaryRight="0"/>
    <pageSetUpPr fitToPage="1"/>
  </sheetPr>
  <dimension ref="A1:G27"/>
  <sheetViews>
    <sheetView tabSelected="1" zoomScale="130" zoomScaleNormal="130" workbookViewId="0">
      <selection activeCell="A3" sqref="A3"/>
    </sheetView>
  </sheetViews>
  <sheetFormatPr baseColWidth="10" defaultColWidth="11.44140625" defaultRowHeight="13.2" outlineLevelRow="3" x14ac:dyDescent="0.25"/>
  <cols>
    <col min="1" max="1" width="14.88671875" style="31" customWidth="1"/>
    <col min="2" max="2" width="96" style="27" customWidth="1"/>
    <col min="3" max="5" width="12.44140625" style="28" customWidth="1"/>
    <col min="6" max="6" width="13" style="29" bestFit="1" customWidth="1"/>
    <col min="7" max="16384" width="11.44140625" style="30"/>
  </cols>
  <sheetData>
    <row r="1" spans="1:7" ht="15.6" x14ac:dyDescent="0.25">
      <c r="A1" s="26" t="s">
        <v>13</v>
      </c>
    </row>
    <row r="2" spans="1:7" ht="13.8" thickBot="1" x14ac:dyDescent="0.3"/>
    <row r="3" spans="1:7" ht="21.75" customHeight="1" thickBot="1" x14ac:dyDescent="0.3">
      <c r="A3" s="32" t="s">
        <v>30</v>
      </c>
      <c r="B3" s="19"/>
    </row>
    <row r="4" spans="1:7" ht="14.4" thickBot="1" x14ac:dyDescent="0.3">
      <c r="B4" s="33"/>
      <c r="C4" s="34"/>
      <c r="D4" s="34"/>
      <c r="E4" s="34"/>
      <c r="F4" s="34"/>
    </row>
    <row r="5" spans="1:7" ht="14.4" thickBot="1" x14ac:dyDescent="0.3">
      <c r="A5" s="33"/>
      <c r="B5" s="35"/>
      <c r="C5" s="36"/>
      <c r="D5" s="36"/>
      <c r="E5" s="37" t="s">
        <v>0</v>
      </c>
      <c r="F5" s="38"/>
    </row>
    <row r="6" spans="1:7" s="45" customFormat="1" ht="21" thickBot="1" x14ac:dyDescent="0.3">
      <c r="A6" s="39" t="s">
        <v>1</v>
      </c>
      <c r="B6" s="40" t="s">
        <v>2</v>
      </c>
      <c r="C6" s="41" t="s">
        <v>11</v>
      </c>
      <c r="D6" s="42" t="s">
        <v>10</v>
      </c>
      <c r="E6" s="43" t="s">
        <v>3</v>
      </c>
      <c r="F6" s="44" t="s">
        <v>4</v>
      </c>
    </row>
    <row r="7" spans="1:7" s="51" customFormat="1" ht="13.8" thickBot="1" x14ac:dyDescent="0.3">
      <c r="A7" s="46" t="s">
        <v>20</v>
      </c>
      <c r="B7" s="46" t="s">
        <v>21</v>
      </c>
      <c r="C7" s="47" t="s">
        <v>22</v>
      </c>
      <c r="D7" s="48" t="s">
        <v>23</v>
      </c>
      <c r="E7" s="49" t="s">
        <v>24</v>
      </c>
      <c r="F7" s="50" t="s">
        <v>25</v>
      </c>
    </row>
    <row r="8" spans="1:7" s="58" customFormat="1" ht="15.75" customHeight="1" x14ac:dyDescent="0.25">
      <c r="A8" s="52" t="s">
        <v>5</v>
      </c>
      <c r="B8" s="53" t="s">
        <v>12</v>
      </c>
      <c r="C8" s="54"/>
      <c r="D8" s="55"/>
      <c r="E8" s="56"/>
      <c r="F8" s="57"/>
    </row>
    <row r="9" spans="1:7" s="31" customFormat="1" ht="130.5" customHeight="1" outlineLevel="3" x14ac:dyDescent="0.25">
      <c r="A9" s="59" t="s">
        <v>6</v>
      </c>
      <c r="B9" s="60" t="s">
        <v>37</v>
      </c>
      <c r="C9" s="7">
        <v>120</v>
      </c>
      <c r="D9" s="5">
        <v>36</v>
      </c>
      <c r="E9" s="10">
        <v>0</v>
      </c>
      <c r="F9" s="13">
        <f>E9*C9*D9</f>
        <v>0</v>
      </c>
    </row>
    <row r="10" spans="1:7" s="31" customFormat="1" ht="134.25" customHeight="1" outlineLevel="3" thickBot="1" x14ac:dyDescent="0.3">
      <c r="A10" s="61" t="s">
        <v>7</v>
      </c>
      <c r="B10" s="62" t="s">
        <v>38</v>
      </c>
      <c r="C10" s="8">
        <v>120</v>
      </c>
      <c r="D10" s="6">
        <v>60</v>
      </c>
      <c r="E10" s="10">
        <v>0</v>
      </c>
      <c r="F10" s="14">
        <f>E10*C10*D10</f>
        <v>0</v>
      </c>
      <c r="G10" s="63"/>
    </row>
    <row r="11" spans="1:7" s="31" customFormat="1" ht="21" customHeight="1" outlineLevel="3" thickBot="1" x14ac:dyDescent="0.3">
      <c r="A11" s="64" t="s">
        <v>29</v>
      </c>
      <c r="B11" s="65"/>
      <c r="C11" s="65"/>
      <c r="D11" s="65"/>
      <c r="E11" s="66"/>
      <c r="F11" s="15">
        <f>SUM(F9:F10)</f>
        <v>0</v>
      </c>
      <c r="G11" s="63"/>
    </row>
    <row r="12" spans="1:7" s="58" customFormat="1" ht="23.25" customHeight="1" x14ac:dyDescent="0.25">
      <c r="A12" s="67" t="s">
        <v>8</v>
      </c>
      <c r="B12" s="68" t="s">
        <v>40</v>
      </c>
      <c r="C12" s="69"/>
      <c r="D12" s="55"/>
      <c r="E12" s="56"/>
      <c r="F12" s="57"/>
    </row>
    <row r="13" spans="1:7" s="31" customFormat="1" ht="116.25" customHeight="1" outlineLevel="3" thickBot="1" x14ac:dyDescent="0.3">
      <c r="A13" s="70" t="s">
        <v>9</v>
      </c>
      <c r="B13" s="71" t="s">
        <v>39</v>
      </c>
      <c r="C13" s="8">
        <v>65</v>
      </c>
      <c r="D13" s="4"/>
      <c r="E13" s="11">
        <v>0</v>
      </c>
      <c r="F13" s="14">
        <f>E13*C13</f>
        <v>0</v>
      </c>
      <c r="G13" s="63"/>
    </row>
    <row r="14" spans="1:7" s="31" customFormat="1" ht="21" customHeight="1" outlineLevel="3" thickBot="1" x14ac:dyDescent="0.3">
      <c r="A14" s="64" t="s">
        <v>28</v>
      </c>
      <c r="B14" s="65"/>
      <c r="C14" s="65"/>
      <c r="D14" s="65"/>
      <c r="E14" s="66"/>
      <c r="F14" s="15">
        <f>F13</f>
        <v>0</v>
      </c>
      <c r="G14" s="63"/>
    </row>
    <row r="15" spans="1:7" s="58" customFormat="1" ht="19.2" customHeight="1" x14ac:dyDescent="0.25">
      <c r="A15" s="67" t="s">
        <v>14</v>
      </c>
      <c r="B15" s="53" t="s">
        <v>15</v>
      </c>
      <c r="C15" s="54"/>
      <c r="D15" s="55"/>
      <c r="E15" s="56"/>
      <c r="F15" s="57"/>
    </row>
    <row r="16" spans="1:7" s="31" customFormat="1" ht="49.2" customHeight="1" outlineLevel="3" x14ac:dyDescent="0.25">
      <c r="A16" s="72" t="s">
        <v>16</v>
      </c>
      <c r="B16" s="60" t="s">
        <v>41</v>
      </c>
      <c r="C16" s="7">
        <v>40</v>
      </c>
      <c r="D16" s="1"/>
      <c r="E16" s="12">
        <v>0</v>
      </c>
      <c r="F16" s="16">
        <f>E16*C16</f>
        <v>0</v>
      </c>
      <c r="G16" s="63"/>
    </row>
    <row r="17" spans="1:7" s="31" customFormat="1" ht="48.75" customHeight="1" outlineLevel="3" x14ac:dyDescent="0.25">
      <c r="A17" s="72" t="s">
        <v>17</v>
      </c>
      <c r="B17" s="60" t="s">
        <v>42</v>
      </c>
      <c r="C17" s="9">
        <v>3</v>
      </c>
      <c r="D17" s="2"/>
      <c r="E17" s="12">
        <v>0</v>
      </c>
      <c r="F17" s="16">
        <f>E17*C17</f>
        <v>0</v>
      </c>
      <c r="G17" s="63"/>
    </row>
    <row r="18" spans="1:7" s="31" customFormat="1" ht="40.799999999999997" outlineLevel="3" x14ac:dyDescent="0.25">
      <c r="A18" s="73" t="s">
        <v>18</v>
      </c>
      <c r="B18" s="74" t="s">
        <v>43</v>
      </c>
      <c r="C18" s="9">
        <v>3</v>
      </c>
      <c r="D18" s="1"/>
      <c r="E18" s="12">
        <v>0</v>
      </c>
      <c r="F18" s="13">
        <f>E18*C18</f>
        <v>0</v>
      </c>
    </row>
    <row r="19" spans="1:7" s="31" customFormat="1" ht="48.75" customHeight="1" outlineLevel="3" x14ac:dyDescent="0.25">
      <c r="A19" s="75" t="s">
        <v>19</v>
      </c>
      <c r="B19" s="60" t="s">
        <v>44</v>
      </c>
      <c r="C19" s="7">
        <v>1</v>
      </c>
      <c r="D19" s="3"/>
      <c r="E19" s="12">
        <v>0</v>
      </c>
      <c r="F19" s="16">
        <f>E19*C19</f>
        <v>0</v>
      </c>
      <c r="G19" s="63"/>
    </row>
    <row r="20" spans="1:7" s="31" customFormat="1" ht="57.75" customHeight="1" outlineLevel="3" thickBot="1" x14ac:dyDescent="0.3">
      <c r="A20" s="76" t="s">
        <v>31</v>
      </c>
      <c r="B20" s="77" t="s">
        <v>45</v>
      </c>
      <c r="C20" s="22">
        <v>10</v>
      </c>
      <c r="D20" s="3"/>
      <c r="E20" s="12">
        <v>0</v>
      </c>
      <c r="F20" s="23">
        <f>E20*C20</f>
        <v>0</v>
      </c>
      <c r="G20" s="63"/>
    </row>
    <row r="21" spans="1:7" s="31" customFormat="1" ht="14.4" customHeight="1" outlineLevel="3" thickBot="1" x14ac:dyDescent="0.3">
      <c r="A21" s="78" t="s">
        <v>34</v>
      </c>
      <c r="B21" s="78"/>
      <c r="C21" s="78"/>
      <c r="D21" s="78"/>
      <c r="E21" s="79"/>
      <c r="F21" s="17">
        <f>SUM(F16:F20)</f>
        <v>0</v>
      </c>
    </row>
    <row r="22" spans="1:7" s="31" customFormat="1" ht="15.6" customHeight="1" outlineLevel="3" thickBot="1" x14ac:dyDescent="0.3">
      <c r="A22" s="80" t="s">
        <v>27</v>
      </c>
      <c r="B22" s="80"/>
      <c r="C22" s="80"/>
      <c r="D22" s="80"/>
      <c r="E22" s="81"/>
      <c r="F22" s="20">
        <f>F11+F14+F21</f>
        <v>0</v>
      </c>
      <c r="G22" s="63"/>
    </row>
    <row r="23" spans="1:7" s="31" customFormat="1" ht="16.95" customHeight="1" outlineLevel="3" thickBot="1" x14ac:dyDescent="0.3">
      <c r="A23" s="82" t="s">
        <v>32</v>
      </c>
      <c r="B23" s="83"/>
      <c r="C23" s="83"/>
      <c r="D23" s="84"/>
      <c r="E23" s="21">
        <v>0</v>
      </c>
      <c r="F23" s="20">
        <f>F22*E23</f>
        <v>0</v>
      </c>
      <c r="G23" s="63"/>
    </row>
    <row r="24" spans="1:7" s="31" customFormat="1" ht="16.95" customHeight="1" outlineLevel="3" thickBot="1" x14ac:dyDescent="0.3">
      <c r="A24" s="85" t="s">
        <v>33</v>
      </c>
      <c r="B24" s="85"/>
      <c r="C24" s="85"/>
      <c r="D24" s="85"/>
      <c r="E24" s="86"/>
      <c r="F24" s="20">
        <f>F22-F23</f>
        <v>0</v>
      </c>
      <c r="G24" s="63"/>
    </row>
    <row r="25" spans="1:7" s="31" customFormat="1" ht="16.95" customHeight="1" outlineLevel="3" thickBot="1" x14ac:dyDescent="0.3">
      <c r="A25" s="87" t="s">
        <v>26</v>
      </c>
      <c r="B25" s="88"/>
      <c r="C25" s="88"/>
      <c r="D25" s="88"/>
      <c r="E25" s="21">
        <v>0</v>
      </c>
      <c r="F25" s="18">
        <f>F22*E25</f>
        <v>0</v>
      </c>
      <c r="G25" s="63"/>
    </row>
    <row r="26" spans="1:7" ht="13.95" customHeight="1" thickBot="1" x14ac:dyDescent="0.3">
      <c r="A26" s="89" t="s">
        <v>35</v>
      </c>
      <c r="B26" s="89"/>
      <c r="C26" s="89"/>
      <c r="D26" s="89"/>
      <c r="E26" s="90"/>
      <c r="F26" s="91">
        <f>F22+F25</f>
        <v>0</v>
      </c>
    </row>
    <row r="27" spans="1:7" ht="13.8" thickTop="1" x14ac:dyDescent="0.25"/>
  </sheetData>
  <sheetProtection algorithmName="SHA-512" hashValue="E/98i5ujoPLMZXcgDy9CAxYUa64va06octZCCTrJIceeJISxFYflS3Z+qoa5qI9+LD7/KHW+C3EcAB9AnDMEMA==" saltValue="yV5vz1GmIwhvaSwnPzqGKw==" spinCount="100000" sheet="1" objects="1" scenarios="1"/>
  <mergeCells count="10">
    <mergeCell ref="C4:F4"/>
    <mergeCell ref="E5:F5"/>
    <mergeCell ref="A21:E21"/>
    <mergeCell ref="A22:E22"/>
    <mergeCell ref="A23:D23"/>
    <mergeCell ref="A25:D25"/>
    <mergeCell ref="A26:E26"/>
    <mergeCell ref="A24:E24"/>
    <mergeCell ref="A14:E14"/>
    <mergeCell ref="A11:E11"/>
  </mergeCells>
  <pageMargins left="0.70866141732283472" right="0.70866141732283472" top="0.78740157480314954" bottom="0.78740157480314954" header="0.31496062992125984" footer="0.31496062992125984"/>
  <pageSetup paperSize="9" scale="59" orientation="landscape" r:id="rId1"/>
  <headerFooter>
    <oddHeader>&amp;C&amp;"Arial,Regular "&amp;8Preisblatt</oddHeader>
  </headerFooter>
  <ignoredErrors>
    <ignoredError sqref="F1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KBV-Dokument" ma:contentTypeID="0x0101005D5051F0A3B8934BA826E0C23E258EED00D096705C30EE6D42A8FBED2F81AF46F9" ma:contentTypeVersion="17" ma:contentTypeDescription="KBV Dokument mit Metadaten" ma:contentTypeScope="" ma:versionID="2d288daa9b578fd9c0a3f31f530a3af7">
  <xsd:schema xmlns:xsd="http://www.w3.org/2001/XMLSchema" xmlns:xs="http://www.w3.org/2001/XMLSchema" xmlns:p="http://schemas.microsoft.com/office/2006/metadata/properties" xmlns:ns1="http://schemas.microsoft.com/sharepoint/v3" xmlns:ns2="23222bb1-1ec1-437b-96ee-5426fa3bcc19" targetNamespace="http://schemas.microsoft.com/office/2006/metadata/properties" ma:root="true" ma:fieldsID="c80c8647f3ec9bae4233a73fc451fdfb" ns1:_="" ns2:_="">
    <xsd:import namespace="http://schemas.microsoft.com/sharepoint/v3"/>
    <xsd:import namespace="23222bb1-1ec1-437b-96ee-5426fa3bcc1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KBV-Kurztitel" minOccurs="0"/>
                <xsd:element ref="ns2:ef541a813ab444cd914f0cab884cf7b0" minOccurs="0"/>
                <xsd:element ref="ns2:TaxCatchAll" minOccurs="0"/>
                <xsd:element ref="ns2:TaxCatchAllLabel" minOccurs="0"/>
                <xsd:element ref="ns2:KBV-Dokumentdatum"/>
                <xsd:element ref="ns2:KBV-Datum_x0020_des_x0020_Beschlusses" minOccurs="0"/>
                <xsd:element ref="ns2:KBV-Datum_x0020_der_x0020_Veröffentlichung" minOccurs="0"/>
                <xsd:element ref="ns2:KBV-Datum_x0020_des_x0020_in_x0020_Kraft_x0020_tretens" minOccurs="0"/>
                <xsd:element ref="ns2:KBV-gültig_x0020_bis" minOccurs="0"/>
                <xsd:element ref="ns2:e5fbfbdd83d34b29b34ce1bffc2952db" minOccurs="0"/>
                <xsd:element ref="ns2:KBV-Quelle" minOccurs="0"/>
                <xsd:element ref="ns2:KBV-Zusammenfassung" minOccurs="0"/>
                <xsd:element ref="ns2:KBV-Version" minOccurs="0"/>
                <xsd:element ref="ns2:KBV-Dokumentnummer" minOccurs="0"/>
                <xsd:element ref="ns1:_dlc_Exemp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7" nillable="true" ma:displayName="Von der Richtlinie ausgenommen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22bb1-1ec1-437b-96ee-5426fa3bcc1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KBV-Kurztitel" ma:index="11" nillable="true" ma:displayName="KBV-Kurztitel" ma:indexed="true" ma:internalName="KBV_x002d_Kurztitel">
      <xsd:simpleType>
        <xsd:restriction base="dms:Text">
          <xsd:maxLength value="255"/>
        </xsd:restriction>
      </xsd:simpleType>
    </xsd:element>
    <xsd:element name="ef541a813ab444cd914f0cab884cf7b0" ma:index="12" ma:taxonomy="true" ma:internalName="ef541a813ab444cd914f0cab884cf7b0" ma:taxonomyFieldName="KBV_x002d_Autor" ma:displayName="KBV-Autor" ma:readOnly="false" ma:default="" ma:fieldId="{ef541a81-3ab4-44cd-914f-0cab884cf7b0}" ma:taxonomyMulti="true" ma:sspId="a468ff1c-9786-4b3f-ace7-70b4d19111aa" ma:termSetId="efdd8656-737c-48c1-9fc4-a0b5f8aa827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iespalte &quot;Alle abfangen&quot;" ma:hidden="true" ma:list="{e14aa897-08bf-460c-8665-d256532a8d42}" ma:internalName="TaxCatchAll" ma:showField="CatchAllData" ma:web="e2b5c43d-6245-43e9-9786-179ae1cd1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iespalte &quot;Alle abfangen&quot;1" ma:hidden="true" ma:list="{e14aa897-08bf-460c-8665-d256532a8d42}" ma:internalName="TaxCatchAllLabel" ma:readOnly="true" ma:showField="CatchAllDataLabel" ma:web="e2b5c43d-6245-43e9-9786-179ae1cd1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BV-Dokumentdatum" ma:index="16" ma:displayName="KBV-Dokumentdatum" ma:default="[today]" ma:format="DateOnly" ma:indexed="true" ma:internalName="KBV_x002d_Dokumentdatum" ma:readOnly="false">
      <xsd:simpleType>
        <xsd:restriction base="dms:DateTime"/>
      </xsd:simpleType>
    </xsd:element>
    <xsd:element name="KBV-Datum_x0020_des_x0020_Beschlusses" ma:index="17" nillable="true" ma:displayName="KBV-Datum des Beschlusses" ma:format="DateOnly" ma:indexed="true" ma:internalName="KBV_x002d_Datum_x0020_des_x0020_Beschlusses">
      <xsd:simpleType>
        <xsd:restriction base="dms:DateTime"/>
      </xsd:simpleType>
    </xsd:element>
    <xsd:element name="KBV-Datum_x0020_der_x0020_Veröffentlichung" ma:index="18" nillable="true" ma:displayName="KBV-Datum der Veröffentlichung" ma:format="DateOnly" ma:indexed="true" ma:internalName="KBV_x002d_Datum_x0020_der_x0020_Ver_x00f6_ffentlichung">
      <xsd:simpleType>
        <xsd:restriction base="dms:DateTime"/>
      </xsd:simpleType>
    </xsd:element>
    <xsd:element name="KBV-Datum_x0020_des_x0020_in_x0020_Kraft_x0020_tretens" ma:index="19" nillable="true" ma:displayName="KBV-Datum des in Kraft tretens" ma:format="DateOnly" ma:indexed="true" ma:internalName="KBV_x002d_Datum_x0020_des_x0020_in_x0020_Kraft_x0020_tretens">
      <xsd:simpleType>
        <xsd:restriction base="dms:DateTime"/>
      </xsd:simpleType>
    </xsd:element>
    <xsd:element name="KBV-gültig_x0020_bis" ma:index="20" nillable="true" ma:displayName="KBV-Gültig bis" ma:format="DateOnly" ma:indexed="true" ma:internalName="KBV_x002d_g_x00fc_ltig_x0020_bis" ma:readOnly="false">
      <xsd:simpleType>
        <xsd:restriction base="dms:DateTime"/>
      </xsd:simpleType>
    </xsd:element>
    <xsd:element name="e5fbfbdd83d34b29b34ce1bffc2952db" ma:index="21" ma:taxonomy="true" ma:internalName="e5fbfbdd83d34b29b34ce1bffc2952db" ma:taxonomyFieldName="KBV_x002d_Dokumentart" ma:displayName="KBV-Dokumentart" ma:indexed="true" ma:readOnly="false" ma:default="" ma:fieldId="{e5fbfbdd-83d3-4b29-b34c-e1bffc2952db}" ma:sspId="a468ff1c-9786-4b3f-ace7-70b4d19111aa" ma:termSetId="33299c91-a1e8-4199-a1c2-9dd6df2da99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BV-Quelle" ma:index="23" nillable="true" ma:displayName="KBV-Quelle" ma:internalName="KBV_x002d_Quelle">
      <xsd:simpleType>
        <xsd:restriction base="dms:Note">
          <xsd:maxLength value="255"/>
        </xsd:restriction>
      </xsd:simpleType>
    </xsd:element>
    <xsd:element name="KBV-Zusammenfassung" ma:index="24" nillable="true" ma:displayName="KBV-Zusammenfassung" ma:internalName="KBV_x002d_Zusammenfassung">
      <xsd:simpleType>
        <xsd:restriction base="dms:Note">
          <xsd:maxLength value="255"/>
        </xsd:restriction>
      </xsd:simpleType>
    </xsd:element>
    <xsd:element name="KBV-Version" ma:index="25" nillable="true" ma:displayName="KBV-Version" ma:indexed="true" ma:internalName="KBV_x002d_Version">
      <xsd:simpleType>
        <xsd:restriction base="dms:Text">
          <xsd:maxLength value="13"/>
        </xsd:restriction>
      </xsd:simpleType>
    </xsd:element>
    <xsd:element name="KBV-Dokumentnummer" ma:index="26" nillable="true" ma:displayName="KBV-Dokumentnummer" ma:indexed="true" ma:internalName="KBV_x002d_Dokumentnumm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This value indicates the number of saves or revisions. The application is responsible for updating this value after each revision.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nXeGKudETKPeaCNGFh5i8sltj09I1nJ8AlBUytNZ1Ehih9jnZMZtoeNI9UMZ5>b08X/gZ+Y5jLIxEu4HgSVDM1KoA8nCAX9LXMc5Vap3U=</nXeGKudETKPeaCNGFh5i8sltj09I1nJ8AlBUytNZ1Ehih9jnZMZtoeNI9UMZ5>
</file>

<file path=customXml/item3.xml><?xml version="1.0" encoding="utf-8"?>
<nXeGKudETKPeaCNGFh5i2aVdoOsLYjULCdH7T707tDyRRmguot4fEcJ2iD6f9>kCNPE0szB5BYVvgPWn3UA+Hr9fJSOcJ0BVoULR3y0eQ=</nXeGKudETKPeaCNGFh5i2aVdoOsLYjULCdH7T707tDyRRmguot4fEcJ2iD6f9>
</file>

<file path=customXml/item4.xml><?xml version="1.0" encoding="utf-8"?>
<NovaPath_docClass>Öffentlich</NovaPath_docClass>
</file>

<file path=customXml/item5.xml><?xml version="1.0" encoding="utf-8"?>
<NovaPath_versionInfo>4.6.7.12316</NovaPath_versionInfo>
</file>

<file path=customXml/item6.xml><?xml version="1.0" encoding="utf-8"?>
<nXeGKudETKPeaCNGFh5ix5fP7fSWtl37NIroXmYBQsS1cecqKZfGozr8W9iy>Wjz5uNH3UP3EsLHZlkwce+HAjdakvE7YrI/u5Rgln5g5WP9k+AjbGT71wyoUH2brRSbGCAG95ayEkd0Z87oX+J5TSctJaPXVlSvPg2Xp/TY=</nXeGKudETKPeaCNGFh5ix5fP7fSWtl37NIroXmYBQsS1cecqKZfGozr8W9iy>
</file>

<file path=customXml/item7.xml><?xml version="1.0" encoding="utf-8"?>
<NovaPath_docIDOld>PD9E96YDI3I8RJP5KNXMY3ZHBE</NovaPath_docIDOld>
</file>

<file path=customXml/item8.xml><?xml version="1.0" encoding="utf-8"?>
<NovaPath_docOwner>rlefeber</NovaPath_docOwner>
</file>

<file path=customXml/item9.xml><?xml version="1.0" encoding="utf-8"?>
<NovaPath_docClassID>6CA019EB8FF94A03814DB69A6FE59E88</NovaPath_docClassID>
</file>

<file path=customXml/item10.xml><?xml version="1.0" encoding="utf-8"?>
<nXeGKudETKPeaCNGFh5iTSI5UodjD94nh7U7VklxY>TxaVwgkKbc2PX/aL8CGCTp6m70b0gZI3DiUoUbbJCytXSoIxvd4h9nxXhUf0iLPnRm5PuKFLVcRj0lf9zsJCiw==</nXeGKudETKPeaCNGFh5iTSI5UodjD94nh7U7VklxY>
</file>

<file path=customXml/item1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2.xml><?xml version="1.0" encoding="utf-8"?>
<?mso-contentType ?>
<spe:Receivers xmlns:spe="http://schemas.microsoft.com/sharepoint/events"/>
</file>

<file path=customXml/item13.xml><?xml version="1.0" encoding="utf-8"?>
<NovaPath_DocumentType>0</NovaPath_DocumentType>
</file>

<file path=customXml/item14.xml>
</file>

<file path=customXml/item15.xml><?xml version="1.0" encoding="utf-8"?>
<nXeGKudETKPeaCNGFh5i5IeuWeXv6XDtePDOrtUSOqWwmvYa7PTRiLQvIZkriN4zFxEJfkpx7yiWurrFRQTw>wET7z3APVwWLb5suGR4vTptv1m9DkTWWxkk+1+Ek1QM=</nXeGKudETKPeaCNGFh5i5IeuWeXv6XDtePDOrtUSOqWwmvYa7PTRiLQvIZkriN4zFxEJfkpx7yiWurrFRQTw>
</file>

<file path=customXml/item16.xml><?xml version="1.0" encoding="utf-8"?>
<nXeGKudETKPeaCNGFh5i7cKyawAjgyQn9gyiebCxx1jD9eHXSWW9Lib2F1j9>uu8BM2uelZ14lbr9zSO0s5kwcX8a3Yj55i400Ngge6J7T7Kruk4uEtaE0WHZAuCPGk97iP4H/zkLNOOmMK23CjAr58YxzFPRdvsT0QegH0MOmDwSuvl0h1gLk1uNrkwZrfrwd6qOF+EiSZHgTNT+GQ==</nXeGKudETKPeaCNGFh5i7cKyawAjgyQn9gyiebCxx1jD9eHXSWW9Lib2F1j9>
</file>

<file path=customXml/item17.xml><?xml version="1.0" encoding="utf-8"?>
<NovaPath_baseApplication>Microsoft Excel</NovaPath_baseApplication>
</file>

<file path=customXml/item18.xml><?xml version="1.0" encoding="utf-8"?>
<NovaPath_docID>YR3OSE4VQESUU5DN2Y923XM2YG</NovaPath_docID>
</file>

<file path=customXml/item19.xml><?xml version="1.0" encoding="utf-8"?>
<NovaPath_docPath>G:\DirV\FC\11 - Vergabestelle\Vorlagen</NovaPath_docPath>
</file>

<file path=customXml/item20.xml><?xml version="1.0" encoding="utf-8"?>
<?mso-contentType ?>
<SharedContentType xmlns="Microsoft.SharePoint.Taxonomy.ContentTypeSync" SourceId="a468ff1c-9786-4b3f-ace7-70b4d19111aa" ContentTypeId="0x0101005D5051F0A3B8934BA826E0C23E258EED" PreviousValue="false"/>
</file>

<file path=customXml/item21.xml><?xml version="1.0" encoding="utf-8"?>
<nXeGKudETKPeaCNGFh5i0BGlH9ci87cLWvMx3DlPzuAPh2gY9s703zKUS7uW>uu8BM2uelZ14lbr9zSO0s5kwcX8a3Yj55i400Ngge6J7T7Kruk4uEtaE0WHZAuCPGk97iP4H/zkLNOOmMK23CmdmzPbfaouOC/2GIJyg+7w=</nXeGKudETKPeaCNGFh5i0BGlH9ci87cLWvMx3DlPzuAPh2gY9s703zKUS7uW>
</file>

<file path=customXml/item22.xml><?xml version="1.0" encoding="utf-8"?>
<?mso-contentType ?>
<p:Policy xmlns:p="office.server.policy" id="" local="true">
  <p:Name>KBV-Dokument</p:Name>
  <p:Description/>
  <p:Statement/>
  <p:PolicyItems>
    <p:PolicyItem featureId="Microsoft.Office.RecordsManagement.PolicyFeatures.PolicyAudit" staticId="0x0101005D5051F0A3B8934BA826E0C23E258EED00D096705C30EE6D42A8FBED2F81AF46F9|937198175" UniqueId="14a8cca1-7c88-4868-9998-2fbaa88be95d">
      <p:Name>Überwachung</p:Name>
      <p:Description>Überwacht Benutzeraktionen in Dokumenten und Listenelementen und schreibt diese in das Überwachungsprotokoll.</p:Description>
      <p:CustomData>
        <Audit>
          <View/>
        </Audit>
      </p:CustomData>
    </p:PolicyItem>
  </p:PolicyItems>
</p:Policy>
</file>

<file path=customXml/item23.xml><?xml version="1.0" encoding="utf-8"?>
<LongProperties xmlns="http://schemas.microsoft.com/office/2006/metadata/longProperties"/>
</file>

<file path=customXml/item24.xml><?xml version="1.0" encoding="utf-8"?>
<nXeGKudETKPeaCNGFh5i5JKJLOqxkMZWB6LsYfMaI9RtbpE1WkCpXazESWus5B>Xhze04mJWYONjbtjJDISKLqSGU4ORBVtLAy70ggizlzjvch64TVK14tAT6L4MB/o25CB2obHWT2/+B8qQhTexg==</nXeGKudETKPeaCNGFh5i5JKJLOqxkMZWB6LsYfMaI9RtbpE1WkCpXazESWus5B>
</file>

<file path=customXml/item25.xml><?xml version="1.0" encoding="utf-8"?>
<nXeGKudETKPeaCNGFh5iKXsadLDxTRe0xbrxgS3asWaSdlBY0sLX5pYu7jLmo>PuHLcbmjKLgFtJQwvqW1GdTmHlNFzFGC1cWK9gPNG1c5ncSow0/56HT7+qfVTYtAEB7HLIX7yoUeCqOuwANeWu8CxpyrVuJ2cldDTRjGKeg=</nXeGKudETKPeaCNGFh5iKXsadLDxTRe0xbrxgS3asWaSdlBY0sLX5pYu7jLmo>
</file>

<file path=customXml/item26.xml><?xml version="1.0" encoding="utf-8"?>
<nXeGKudETKPeaCNGFh5ix5fP7fSWtl37NIroXmZN38TajkfZeW3Vf6bvmNn8>0Hr782bfcwjKnin62KvxvXcbb7hWgehYDYO0B6VpsAMZFqYETQ31+Y2JARRha8QM</nXeGKudETKPeaCNGFh5ix5fP7fSWtl37NIroXmZN38TajkfZeW3Vf6bvmNn8>
</file>

<file path=customXml/item27.xml><?xml version="1.0" encoding="utf-8"?>
<NovaPath_docClassDate>04/24/2019 10:55:43</NovaPath_docClassDate>
</file>

<file path=customXml/item28.xml><?xml version="1.0" encoding="utf-8"?>
<nXeGKudETKPeaCNGFh5ix5fP7fSWtl37NIroXmZyHIynb9qBde2n67FOJFV2>OB+yx8HZHQ9axHzCsxV+h2/qHVc3e8YVcd+ESYpLQZw=</nXeGKudETKPeaCNGFh5ix5fP7fSWtl37NIroXmZyHIynb9qBde2n67FOJFV2>
</file>

<file path=customXml/item29.xml><?xml version="1.0" encoding="utf-8"?>
<NovaPath_docName>G:\DirV\FC\11 - Vergabestelle\Vorlagen\Preisblatt.xls</NovaPath_docName>
</file>

<file path=customXml/item30.xml><?xml version="1.0" encoding="utf-8"?>
<nXeGKudETKPeaCNGFh5i7KB6PCgefevITs3IW5zvHkDTq2cPPZVDzitehfVaR>xXOERgJrn4wgiPpGYa05bg==</nXeGKudETKPeaCNGFh5i7KB6PCgefevITs3IW5zvHkDTq2cPPZVDzitehfVaR>
</file>

<file path=customXml/item31.xml><?xml version="1.0" encoding="utf-8"?>
<nXeGKudETKPeaCNGFh5iyLk1gcWWJqTgFQk8wGFUmjFC0m6hdwbr2zDsrBNVqK>JD47kvWZ7yfuFzUv9ZEc+/gIpG4w39p6POWSmw4SJhvjPGpt8+zQ0RDCWfXtKZ/3</nXeGKudETKPeaCNGFh5iyLk1gcWWJqTgFQk8wGFUmjFC0m6hdwbr2zDsrBNVqK>
</file>

<file path=customXml/item32.xml><?xml version="1.0" encoding="utf-8"?>
<NovaPath_tenantID>9DCB34AE-E0A9-4144-BA74-8A1BCA5AC9A5</NovaPath_tenantID>
</file>

<file path=customXml/itemProps1.xml><?xml version="1.0" encoding="utf-8"?>
<ds:datastoreItem xmlns:ds="http://schemas.openxmlformats.org/officeDocument/2006/customXml" ds:itemID="{482A6A85-B4F7-477A-85F9-AF76AECBB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3222bb1-1ec1-437b-96ee-5426fa3bcc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www.w3.org/2001/XMLSchema-instance"/>
  </ds:schemaRefs>
</ds:datastoreItem>
</file>

<file path=customXml/itemProps2.xml><?xml version="1.0" encoding="utf-8"?>
<ds:datastoreItem xmlns:ds="http://schemas.openxmlformats.org/officeDocument/2006/customXml" ds:itemID="{23BBDDC9-0CB8-46EF-93F2-436876B89C29}">
  <ds:schemaRefs/>
</ds:datastoreItem>
</file>

<file path=customXml/itemProps3.xml><?xml version="1.0" encoding="utf-8"?>
<ds:datastoreItem xmlns:ds="http://schemas.openxmlformats.org/officeDocument/2006/customXml" ds:itemID="{E35D23EC-7F90-4C10-9AE3-9A4C8AEE50E0}">
  <ds:schemaRefs/>
</ds:datastoreItem>
</file>

<file path=customXml/itemProps4.xml><?xml version="1.0" encoding="utf-8"?>
<ds:datastoreItem xmlns:ds="http://schemas.openxmlformats.org/officeDocument/2006/customXml" ds:itemID="{FDC216F8-5099-472A-8CC6-B83C151C1BE6}">
  <ds:schemaRefs/>
</ds:datastoreItem>
</file>

<file path=customXml/itemProps5.xml><?xml version="1.0" encoding="utf-8"?>
<ds:datastoreItem xmlns:ds="http://schemas.openxmlformats.org/officeDocument/2006/customXml" ds:itemID="{B9A035CF-2F72-43CF-A518-F55650EC1B33}">
  <ds:schemaRefs/>
</ds:datastoreItem>
</file>

<file path=customXml/itemProps6.xml><?xml version="1.0" encoding="utf-8"?>
<ds:datastoreItem xmlns:ds="http://schemas.openxmlformats.org/officeDocument/2006/customXml" ds:itemID="{E74EE7C6-B16F-46ED-AA3A-60FADBC62F62}">
  <ds:schemaRefs/>
</ds:datastoreItem>
</file>

<file path=customXml/itemProps7.xml><?xml version="1.0" encoding="utf-8"?>
<ds:datastoreItem xmlns:ds="http://schemas.openxmlformats.org/officeDocument/2006/customXml" ds:itemID="{E73EF2D5-7B10-4CC8-A233-539796083777}">
  <ds:schemaRefs/>
</ds:datastoreItem>
</file>

<file path=customXml/itemProps8.xml><?xml version="1.0" encoding="utf-8"?>
<ds:datastoreItem xmlns:ds="http://schemas.openxmlformats.org/officeDocument/2006/customXml" ds:itemID="{ADEAFC8B-E443-4CD6-9F35-4275AF40F5D5}">
  <ds:schemaRefs/>
</ds:datastoreItem>
</file>

<file path=customXml/itemProps9.xml><?xml version="1.0" encoding="utf-8"?>
<ds:datastoreItem xmlns:ds="http://schemas.openxmlformats.org/officeDocument/2006/customXml" ds:itemID="{A33E0733-1C48-4988-8355-91707FBED687}">
  <ds:schemaRefs/>
</ds:datastoreItem>
</file>

<file path=customXml/itemProps10.xml><?xml version="1.0" encoding="utf-8"?>
<ds:datastoreItem xmlns:ds="http://schemas.openxmlformats.org/officeDocument/2006/customXml" ds:itemID="{8EEC5EA9-09C9-4D5E-8780-717A63087711}">
  <ds:schemaRefs/>
</ds:datastoreItem>
</file>

<file path=customXml/itemProps11.xml><?xml version="1.0" encoding="utf-8"?>
<ds:datastoreItem xmlns:ds="http://schemas.openxmlformats.org/officeDocument/2006/customXml" ds:itemID="{BAD920B7-4DC6-4905-886D-EC9D8C370240}">
  <ds:schemaRefs>
    <ds:schemaRef ds:uri="http://schemas.microsoft.com/sharepoint/v3/contenttype/forms"/>
  </ds:schemaRefs>
</ds:datastoreItem>
</file>

<file path=customXml/itemProps12.xml><?xml version="1.0" encoding="utf-8"?>
<ds:datastoreItem xmlns:ds="http://schemas.openxmlformats.org/officeDocument/2006/customXml" ds:itemID="{DB01A9C1-BF25-45C8-820A-13E733C4A55F}">
  <ds:schemaRefs>
    <ds:schemaRef ds:uri="http://schemas.microsoft.com/sharepoint/events"/>
  </ds:schemaRefs>
</ds:datastoreItem>
</file>

<file path=customXml/itemProps13.xml><?xml version="1.0" encoding="utf-8"?>
<ds:datastoreItem xmlns:ds="http://schemas.openxmlformats.org/officeDocument/2006/customXml" ds:itemID="{EB9CE715-AF3C-47DA-BFB6-2611C9974C98}">
  <ds:schemaRefs/>
</ds:datastoreItem>
</file>

<file path=customXml/itemProps14.xml><?xml version="1.0" encoding="utf-8"?>
<ds:datastoreItem xmlns:ds="http://schemas.openxmlformats.org/officeDocument/2006/customXml" ds:itemID="{6403CBD4-6035-4E37-B130-871C1A1F4FBA}"/>
</file>

<file path=customXml/itemProps15.xml><?xml version="1.0" encoding="utf-8"?>
<ds:datastoreItem xmlns:ds="http://schemas.openxmlformats.org/officeDocument/2006/customXml" ds:itemID="{4C61F8AF-C8DD-4377-A015-3EED4F8835EF}">
  <ds:schemaRefs/>
</ds:datastoreItem>
</file>

<file path=customXml/itemProps16.xml><?xml version="1.0" encoding="utf-8"?>
<ds:datastoreItem xmlns:ds="http://schemas.openxmlformats.org/officeDocument/2006/customXml" ds:itemID="{7F507F47-09DB-46E8-A801-034DA7C53883}">
  <ds:schemaRefs/>
</ds:datastoreItem>
</file>

<file path=customXml/itemProps17.xml><?xml version="1.0" encoding="utf-8"?>
<ds:datastoreItem xmlns:ds="http://schemas.openxmlformats.org/officeDocument/2006/customXml" ds:itemID="{F4C9E0CE-4BBC-4398-AB33-DAB98020F148}">
  <ds:schemaRefs/>
</ds:datastoreItem>
</file>

<file path=customXml/itemProps18.xml><?xml version="1.0" encoding="utf-8"?>
<ds:datastoreItem xmlns:ds="http://schemas.openxmlformats.org/officeDocument/2006/customXml" ds:itemID="{5A77D696-907D-4612-BE84-E1D893E3EB52}">
  <ds:schemaRefs/>
</ds:datastoreItem>
</file>

<file path=customXml/itemProps19.xml><?xml version="1.0" encoding="utf-8"?>
<ds:datastoreItem xmlns:ds="http://schemas.openxmlformats.org/officeDocument/2006/customXml" ds:itemID="{35404F27-B7A5-4F2C-8068-E91F9D1CFD12}">
  <ds:schemaRefs/>
</ds:datastoreItem>
</file>

<file path=customXml/itemProps20.xml><?xml version="1.0" encoding="utf-8"?>
<ds:datastoreItem xmlns:ds="http://schemas.openxmlformats.org/officeDocument/2006/customXml" ds:itemID="{4717007C-326F-4CAF-B14D-B31BA36E11D2}">
  <ds:schemaRefs>
    <ds:schemaRef ds:uri="Microsoft.SharePoint.Taxonomy.ContentTypeSync"/>
  </ds:schemaRefs>
</ds:datastoreItem>
</file>

<file path=customXml/itemProps21.xml><?xml version="1.0" encoding="utf-8"?>
<ds:datastoreItem xmlns:ds="http://schemas.openxmlformats.org/officeDocument/2006/customXml" ds:itemID="{CDC9ADB5-82E0-4944-91D4-E13372F52420}">
  <ds:schemaRefs/>
</ds:datastoreItem>
</file>

<file path=customXml/itemProps22.xml><?xml version="1.0" encoding="utf-8"?>
<ds:datastoreItem xmlns:ds="http://schemas.openxmlformats.org/officeDocument/2006/customXml" ds:itemID="{1EDBD20F-F616-4359-9D4F-D3338FF6E859}">
  <ds:schemaRefs>
    <ds:schemaRef ds:uri="office.server.policy"/>
  </ds:schemaRefs>
</ds:datastoreItem>
</file>

<file path=customXml/itemProps23.xml><?xml version="1.0" encoding="utf-8"?>
<ds:datastoreItem xmlns:ds="http://schemas.openxmlformats.org/officeDocument/2006/customXml" ds:itemID="{A9538194-2613-4B49-8515-901AFD0A8491}">
  <ds:schemaRefs>
    <ds:schemaRef ds:uri="http://schemas.microsoft.com/office/2006/metadata/longProperties"/>
  </ds:schemaRefs>
</ds:datastoreItem>
</file>

<file path=customXml/itemProps24.xml><?xml version="1.0" encoding="utf-8"?>
<ds:datastoreItem xmlns:ds="http://schemas.openxmlformats.org/officeDocument/2006/customXml" ds:itemID="{92E6A128-D705-4F4E-B185-B61CB1AB0257}">
  <ds:schemaRefs/>
</ds:datastoreItem>
</file>

<file path=customXml/itemProps25.xml><?xml version="1.0" encoding="utf-8"?>
<ds:datastoreItem xmlns:ds="http://schemas.openxmlformats.org/officeDocument/2006/customXml" ds:itemID="{85174D6C-DF4E-4D9F-9F9D-D76DD787D0E9}">
  <ds:schemaRefs/>
</ds:datastoreItem>
</file>

<file path=customXml/itemProps26.xml><?xml version="1.0" encoding="utf-8"?>
<ds:datastoreItem xmlns:ds="http://schemas.openxmlformats.org/officeDocument/2006/customXml" ds:itemID="{E2C84841-ED89-49CE-823B-684A23D15191}">
  <ds:schemaRefs/>
</ds:datastoreItem>
</file>

<file path=customXml/itemProps27.xml><?xml version="1.0" encoding="utf-8"?>
<ds:datastoreItem xmlns:ds="http://schemas.openxmlformats.org/officeDocument/2006/customXml" ds:itemID="{B28F1738-9193-47BC-B75E-55A420FC4263}">
  <ds:schemaRefs/>
</ds:datastoreItem>
</file>

<file path=customXml/itemProps28.xml><?xml version="1.0" encoding="utf-8"?>
<ds:datastoreItem xmlns:ds="http://schemas.openxmlformats.org/officeDocument/2006/customXml" ds:itemID="{1AE5726F-A705-46FD-8F70-69A6A237CEA6}">
  <ds:schemaRefs/>
</ds:datastoreItem>
</file>

<file path=customXml/itemProps29.xml><?xml version="1.0" encoding="utf-8"?>
<ds:datastoreItem xmlns:ds="http://schemas.openxmlformats.org/officeDocument/2006/customXml" ds:itemID="{3BC7003A-1925-4CD3-9FB8-B4E557CA68A3}">
  <ds:schemaRefs/>
</ds:datastoreItem>
</file>

<file path=customXml/itemProps30.xml><?xml version="1.0" encoding="utf-8"?>
<ds:datastoreItem xmlns:ds="http://schemas.openxmlformats.org/officeDocument/2006/customXml" ds:itemID="{69B452BE-63D8-4DC4-8F38-9AC30F5F4565}">
  <ds:schemaRefs/>
</ds:datastoreItem>
</file>

<file path=customXml/itemProps31.xml><?xml version="1.0" encoding="utf-8"?>
<ds:datastoreItem xmlns:ds="http://schemas.openxmlformats.org/officeDocument/2006/customXml" ds:itemID="{01702A9C-9211-4E86-88B7-8683DCAC7D3E}">
  <ds:schemaRefs/>
</ds:datastoreItem>
</file>

<file path=customXml/itemProps32.xml><?xml version="1.0" encoding="utf-8"?>
<ds:datastoreItem xmlns:ds="http://schemas.openxmlformats.org/officeDocument/2006/customXml" ds:itemID="{4B15DFE3-92BC-4C8F-A279-7482743146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Erläuterungen zum Preisblatt</vt:lpstr>
      <vt:lpstr>Auszufüllendes Preisblatt DMS</vt:lpstr>
      <vt:lpstr>'Auszufüllendes Preisblatt DMS'!Druckbereich</vt:lpstr>
      <vt:lpstr>'Auszufüllendes Preisblatt DMS'!Print_Titles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Skudlarek</dc:creator>
  <cp:keywords/>
  <dc:description/>
  <cp:lastModifiedBy>Luisa Skudlarek</cp:lastModifiedBy>
  <cp:revision>9</cp:revision>
  <dcterms:created xsi:type="dcterms:W3CDTF">2007-02-06T20:31:14Z</dcterms:created>
  <dcterms:modified xsi:type="dcterms:W3CDTF">2026-08-03T07:45:36Z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Dokumenten-ID">
    <vt:lpwstr>YR3OSE4VQESUU5DN2Y923XM2YG</vt:lpwstr>
  </property>
  <property fmtid="{D5CDD505-2E9C-101B-9397-08002B2CF9AE}" pid="4" name="NovaPath-Version">
    <vt:lpwstr>4.6.7.12316</vt:lpwstr>
  </property>
  <property fmtid="{D5CDD505-2E9C-101B-9397-08002B2CF9AE}" pid="5" name="Klassifizierung">
    <vt:lpwstr>Öffentlich</vt:lpwstr>
  </property>
  <property fmtid="{D5CDD505-2E9C-101B-9397-08002B2CF9AE}" pid="6" name="Klassifizierungs-Id">
    <vt:lpwstr>6CA019EB8FF94A03814DB69A6FE59E88</vt:lpwstr>
  </property>
  <property fmtid="{D5CDD505-2E9C-101B-9397-08002B2CF9AE}" pid="7" name="Klassifizierungs-Datum">
    <vt:lpwstr>04/24/2019 10:55:43</vt:lpwstr>
  </property>
  <property fmtid="{D5CDD505-2E9C-101B-9397-08002B2CF9AE}" pid="8" name="TemplateUrl">
    <vt:lpwstr/>
  </property>
  <property fmtid="{D5CDD505-2E9C-101B-9397-08002B2CF9AE}" pid="9" name="ECKPMGFollowColumn">
    <vt:lpwstr/>
  </property>
  <property fmtid="{D5CDD505-2E9C-101B-9397-08002B2CF9AE}" pid="10" name="xd_ProgID">
    <vt:lpwstr/>
  </property>
  <property fmtid="{D5CDD505-2E9C-101B-9397-08002B2CF9AE}" pid="11" name="KBV-Zusammenfassung">
    <vt:lpwstr/>
  </property>
  <property fmtid="{D5CDD505-2E9C-101B-9397-08002B2CF9AE}" pid="12" name="Vergabestelle">
    <vt:lpwstr>Vergabestelle</vt:lpwstr>
  </property>
  <property fmtid="{D5CDD505-2E9C-101B-9397-08002B2CF9AE}" pid="13" name="KBV-Version">
    <vt:lpwstr/>
  </property>
  <property fmtid="{D5CDD505-2E9C-101B-9397-08002B2CF9AE}" pid="14" name="KBV-Kurztitel">
    <vt:lpwstr/>
  </property>
  <property fmtid="{D5CDD505-2E9C-101B-9397-08002B2CF9AE}" pid="15" name="Preisblatt DMS">
    <vt:lpwstr>Preisblatt DMS</vt:lpwstr>
  </property>
  <property fmtid="{D5CDD505-2E9C-101B-9397-08002B2CF9AE}" pid="16" name="KBV-Dokumentnummer">
    <vt:lpwstr/>
  </property>
  <property fmtid="{D5CDD505-2E9C-101B-9397-08002B2CF9AE}" pid="17" name="l">
    <vt:lpwstr>l</vt:lpwstr>
  </property>
  <property fmtid="{D5CDD505-2E9C-101B-9397-08002B2CF9AE}" pid="18" name="Dokumentart">
    <vt:lpwstr>leer</vt:lpwstr>
  </property>
  <property fmtid="{D5CDD505-2E9C-101B-9397-08002B2CF9AE}" pid="19" name="leer">
    <vt:lpwstr>leer</vt:lpwstr>
  </property>
  <property fmtid="{D5CDD505-2E9C-101B-9397-08002B2CF9AE}" pid="20" name="KBV-Quelle">
    <vt:lpwstr/>
  </property>
  <property fmtid="{D5CDD505-2E9C-101B-9397-08002B2CF9AE}" pid="21" name="TaxCatchAll">
    <vt:lpwstr>leer</vt:lpwstr>
  </property>
  <property fmtid="{D5CDD505-2E9C-101B-9397-08002B2CF9AE}" pid="22" name="KBV-gültig bis">
    <vt:lpwstr/>
  </property>
  <property fmtid="{D5CDD505-2E9C-101B-9397-08002B2CF9AE}" pid="23" name="KBV-Datum der Veröffentlichung">
    <vt:lpwstr/>
  </property>
  <property fmtid="{D5CDD505-2E9C-101B-9397-08002B2CF9AE}" pid="24" name="KBV-Datum des in Kraft tretens">
    <vt:lpwstr/>
  </property>
  <property fmtid="{D5CDD505-2E9C-101B-9397-08002B2CF9AE}" pid="25" name="KBV-Datum des Beschlusses">
    <vt:lpwstr/>
  </property>
  <property fmtid="{D5CDD505-2E9C-101B-9397-08002B2CF9AE}" pid="26" name="MSIP_Label_152e092b-731d-4a2c-bba8-2907bd6164c6_Enabled">
    <vt:lpwstr>true</vt:lpwstr>
  </property>
  <property fmtid="{D5CDD505-2E9C-101B-9397-08002B2CF9AE}" pid="27" name="MSIP_Label_152e092b-731d-4a2c-bba8-2907bd6164c6_SetDate">
    <vt:lpwstr>2025-10-30T07:52:03Z</vt:lpwstr>
  </property>
  <property fmtid="{D5CDD505-2E9C-101B-9397-08002B2CF9AE}" pid="28" name="MSIP_Label_152e092b-731d-4a2c-bba8-2907bd6164c6_Method">
    <vt:lpwstr>Privileged</vt:lpwstr>
  </property>
  <property fmtid="{D5CDD505-2E9C-101B-9397-08002B2CF9AE}" pid="29" name="MSIP_Label_152e092b-731d-4a2c-bba8-2907bd6164c6_Name">
    <vt:lpwstr>Öffentlich</vt:lpwstr>
  </property>
  <property fmtid="{D5CDD505-2E9C-101B-9397-08002B2CF9AE}" pid="30" name="MSIP_Label_152e092b-731d-4a2c-bba8-2907bd6164c6_SiteId">
    <vt:lpwstr>37c059c2-3c17-48c4-8529-937c6c44c1e9</vt:lpwstr>
  </property>
  <property fmtid="{D5CDD505-2E9C-101B-9397-08002B2CF9AE}" pid="31" name="MSIP_Label_152e092b-731d-4a2c-bba8-2907bd6164c6_ActionId">
    <vt:lpwstr>ef89397b-b0d3-4172-b06d-ea3e79509ffb</vt:lpwstr>
  </property>
  <property fmtid="{D5CDD505-2E9C-101B-9397-08002B2CF9AE}" pid="32" name="MSIP_Label_152e092b-731d-4a2c-bba8-2907bd6164c6_ContentBits">
    <vt:lpwstr>0</vt:lpwstr>
  </property>
  <property fmtid="{D5CDD505-2E9C-101B-9397-08002B2CF9AE}" pid="33" name="MSIP_Label_152e092b-731d-4a2c-bba8-2907bd6164c6_Tag">
    <vt:lpwstr>10, 0, 1, 1</vt:lpwstr>
  </property>
</Properties>
</file>